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1C47D7C-ED53-4424-B86D-C6535ECA7EB2}" xr6:coauthVersionLast="47" xr6:coauthVersionMax="47" xr10:uidLastSave="{00000000-0000-0000-0000-000000000000}"/>
  <bookViews>
    <workbookView xWindow="-120" yWindow="-120" windowWidth="29040" windowHeight="15840" tabRatio="844" firstSheet="7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  <sheet name="TEMMUZ 2026" sheetId="26" r:id="rId20"/>
  </sheets>
  <definedNames>
    <definedName name="_xlnm.Print_Area" localSheetId="0">'ARALIK 2024'!$A$1:$AB$41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5" l="1"/>
  <c r="N1" i="24"/>
  <c r="N1" i="23"/>
  <c r="D37" i="26"/>
  <c r="F36" i="26"/>
  <c r="J5" i="26" s="1"/>
  <c r="D35" i="26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J4" i="26" s="1"/>
  <c r="AC2" i="26"/>
  <c r="N1" i="26"/>
  <c r="C37" i="25"/>
  <c r="F36" i="25"/>
  <c r="J36" i="25" s="1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J4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3" i="21"/>
  <c r="AC2" i="21"/>
  <c r="Q3" i="20"/>
  <c r="N1" i="22"/>
  <c r="N1" i="21"/>
  <c r="N1" i="20"/>
  <c r="N1" i="19"/>
  <c r="J36" i="26" l="1"/>
  <c r="J37" i="25"/>
  <c r="J4" i="25"/>
  <c r="J5" i="25"/>
  <c r="L36" i="25" s="1"/>
  <c r="J5" i="24"/>
  <c r="J36" i="24"/>
  <c r="F37" i="23"/>
  <c r="J4" i="23" s="1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7"/>
  <c r="J36" i="23" l="1"/>
  <c r="J37" i="26"/>
  <c r="L36" i="26" s="1"/>
  <c r="J37" i="24"/>
  <c r="J5" i="23"/>
  <c r="F37" i="22"/>
  <c r="J4" i="22" s="1"/>
  <c r="J5" i="22" s="1"/>
  <c r="F37" i="21"/>
  <c r="J4" i="21" s="1"/>
  <c r="F37" i="20"/>
  <c r="J4" i="20" s="1"/>
  <c r="R4" i="11"/>
  <c r="R3" i="11"/>
  <c r="R4" i="10"/>
  <c r="R3" i="10"/>
  <c r="AB11" i="7"/>
  <c r="AB8" i="7"/>
  <c r="AB5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37" i="23" l="1"/>
  <c r="L36" i="24"/>
  <c r="J36" i="22"/>
  <c r="J37" i="22" s="1"/>
  <c r="L36" i="22" s="1"/>
  <c r="J36" i="21"/>
  <c r="J37" i="21" s="1"/>
  <c r="J5" i="21"/>
  <c r="J36" i="20"/>
  <c r="J37" i="20" s="1"/>
  <c r="J5" i="20"/>
  <c r="F37" i="12"/>
  <c r="J4" i="12" s="1"/>
  <c r="F37" i="19"/>
  <c r="F37" i="18"/>
  <c r="F37" i="17"/>
  <c r="F37" i="16"/>
  <c r="F37" i="15"/>
  <c r="J4" i="15" s="1"/>
  <c r="J5" i="15" s="1"/>
  <c r="F37" i="14"/>
  <c r="F37" i="13"/>
  <c r="F37" i="11"/>
  <c r="J36" i="11" s="1"/>
  <c r="F37" i="10"/>
  <c r="J36" i="10" s="1"/>
  <c r="J37" i="10" s="1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J37" i="11"/>
  <c r="L36" i="21"/>
  <c r="L36" i="20"/>
  <c r="J36" i="19"/>
  <c r="J4" i="19"/>
  <c r="J5" i="19" s="1"/>
  <c r="J36" i="18"/>
  <c r="J4" i="18"/>
  <c r="J5" i="18" s="1"/>
  <c r="J4" i="17"/>
  <c r="J5" i="17" s="1"/>
  <c r="J36" i="17"/>
  <c r="J37" i="17" s="1"/>
  <c r="J4" i="16"/>
  <c r="J5" i="16" s="1"/>
  <c r="J36" i="16"/>
  <c r="J36" i="15"/>
  <c r="J36" i="14"/>
  <c r="J4" i="13"/>
  <c r="J5" i="13" s="1"/>
  <c r="J36" i="13"/>
  <c r="J5" i="12"/>
  <c r="J36" i="12"/>
  <c r="J4" i="11"/>
  <c r="J4" i="10"/>
  <c r="L36" i="10" s="1"/>
  <c r="N36" i="10" s="1"/>
  <c r="J37" i="9"/>
  <c r="J4" i="8"/>
  <c r="J36" i="8"/>
  <c r="J4" i="9"/>
  <c r="J4" i="14"/>
  <c r="J5" i="14" s="1"/>
  <c r="F37" i="7"/>
  <c r="J36" i="7" s="1"/>
  <c r="J5" i="11" l="1"/>
  <c r="L36" i="11" s="1"/>
  <c r="J37" i="19"/>
  <c r="L36" i="19" s="1"/>
  <c r="J37" i="18"/>
  <c r="L36" i="18" s="1"/>
  <c r="L36" i="17"/>
  <c r="J37" i="16"/>
  <c r="L36" i="16" s="1"/>
  <c r="J37" i="15"/>
  <c r="L36" i="15" s="1"/>
  <c r="J37" i="14"/>
  <c r="L36" i="14" s="1"/>
  <c r="J37" i="13"/>
  <c r="L36" i="13"/>
  <c r="J37" i="12"/>
  <c r="L36" i="12" s="1"/>
  <c r="L36" i="9"/>
  <c r="N36" i="9" s="1"/>
  <c r="J37" i="8"/>
  <c r="L36" i="8" s="1"/>
  <c r="J37" i="7"/>
  <c r="J4" i="7"/>
  <c r="L36" i="7" l="1"/>
  <c r="N36" i="7" s="1"/>
  <c r="J35" i="7"/>
  <c r="J39" i="7" s="1"/>
  <c r="N39" i="7" l="1"/>
  <c r="N41" i="7" s="1"/>
  <c r="J7" i="8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B3C7777D-3E12-4543-A7F7-41CDE0AF4151}">
      <text>
        <r>
          <rPr>
            <b/>
            <sz val="9"/>
            <color indexed="81"/>
            <rFont val="Tahoma"/>
            <family val="2"/>
            <charset val="162"/>
          </rPr>
          <t>21 Şub.1100 lt x 10 tl Kesik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<sst xmlns="http://schemas.openxmlformats.org/spreadsheetml/2006/main" count="936" uniqueCount="108">
  <si>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</si>
  <si>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</si>
  <si>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</si>
  <si>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</si>
  <si>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</si>
  <si>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</si>
  <si>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</si>
  <si>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</si>
  <si>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</si>
  <si>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</si>
  <si>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</si>
  <si>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</si>
  <si>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</si>
  <si>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</si>
  <si>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</si>
  <si>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</si>
  <si>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</si>
  <si>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</si>
  <si>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</si>
  <si>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</si>
  <si>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</si>
  <si>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</si>
  <si>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</si>
  <si>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</si>
  <si>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</si>
  <si>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</si>
  <si>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</si>
  <si>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</si>
  <si>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</si>
  <si>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</si>
  <si>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</si>
  <si>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</si>
  <si>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</si>
  <si>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HÜSEYİN ÖZDEN</t>
  </si>
  <si>
    <t>AK GIDA ALKALİ</t>
  </si>
  <si>
    <t>AK GIDA ASİT</t>
  </si>
  <si>
    <t>GÖKCANLAR ARPA FLAKE</t>
  </si>
  <si>
    <t>GÖKCANLAR MISIR FLAKE</t>
  </si>
  <si>
    <t>ATATÜRK KOOP GİDEN</t>
  </si>
  <si>
    <t>75</t>
  </si>
  <si>
    <t>YM3</t>
  </si>
  <si>
    <t>Satış</t>
  </si>
  <si>
    <t>ABALIOĞLU GÜÇLÜ BUZAĞI BÜYÜTME PLT</t>
  </si>
  <si>
    <t>AD</t>
  </si>
  <si>
    <t>ABALIOĞLU ENDAM DÜVE PLT</t>
  </si>
  <si>
    <t>EKİM SÜTÜNE YAZILACAK</t>
  </si>
  <si>
    <t>30</t>
  </si>
  <si>
    <t>YM1</t>
  </si>
  <si>
    <t>KASIM SÜTÜNE YAZILDI</t>
  </si>
  <si>
    <t>PEŞİN-KK</t>
  </si>
  <si>
    <t>ARALIK SÜTÜNE YAZILDI</t>
  </si>
  <si>
    <t>İKTİSADİ</t>
  </si>
  <si>
    <t>AZİZİYE</t>
  </si>
  <si>
    <t>ÇEK-103251-01.02.2025</t>
  </si>
  <si>
    <t>ÇEK-103250-01.02.2025</t>
  </si>
  <si>
    <t>KALİTE CEZASI</t>
  </si>
  <si>
    <t>Hüseyin Özden Ünlü Süt Müşteri</t>
  </si>
  <si>
    <t>+90 531 286 47 51</t>
  </si>
  <si>
    <t>Su 11 lt  x 15,80 tl</t>
  </si>
  <si>
    <t xml:space="preserve">Şubat Borsa Tescil </t>
  </si>
  <si>
    <t>Mart Borsa Tescil Bedeli</t>
  </si>
  <si>
    <t xml:space="preserve"> </t>
  </si>
  <si>
    <t>AK GIDA  ASİT (25 Kg)</t>
  </si>
  <si>
    <t>SÜTKAR ALKALİ 20 LT</t>
  </si>
  <si>
    <t>Nisan Sütünde kesilecek</t>
  </si>
  <si>
    <t xml:space="preserve">Ak Gıda Asit 1 Ad. </t>
  </si>
  <si>
    <t>Süt Kar Alkali 1 Ad.</t>
  </si>
  <si>
    <t>NİSAN SÜTÜNE YAZILDI</t>
  </si>
  <si>
    <t xml:space="preserve">hüseyin özden makbuzlu oldu </t>
  </si>
  <si>
    <t xml:space="preserve">Nisan Ayı İtibari ile </t>
  </si>
  <si>
    <t>06/05/2025 te muhasebesi ile görüştük</t>
  </si>
  <si>
    <t>Z.EYYÜP AĞA</t>
  </si>
  <si>
    <t>V.EYYÜP AĞA</t>
  </si>
  <si>
    <t>Süzek 2 Ad Tes.Tar.21/06</t>
  </si>
  <si>
    <t>H.EYYÜP AĞA</t>
  </si>
  <si>
    <t>AK GIDA ALKALİ (25 kg)</t>
  </si>
  <si>
    <t>YM2</t>
  </si>
  <si>
    <t>Ekim Sütünden Kesilecek</t>
  </si>
  <si>
    <t>D.EYYÜP AĞA</t>
  </si>
  <si>
    <t>Ak Gıda Alkali 2 Ad.</t>
  </si>
  <si>
    <t>EKİM SÜTÜNE YAZILDI</t>
  </si>
  <si>
    <t>Z.EYYÜPAĞA</t>
  </si>
  <si>
    <t>AVANS</t>
  </si>
  <si>
    <t>1.TAKSİT</t>
  </si>
  <si>
    <t>OCAK SÜTÜNE</t>
  </si>
  <si>
    <t>ŞUBAT SÜTÜNE</t>
  </si>
  <si>
    <t>MART SÜTÜNE</t>
  </si>
  <si>
    <t>NİSAN SÜTÜNE</t>
  </si>
  <si>
    <t>MAYIS SÜTÜNE</t>
  </si>
  <si>
    <t>2. TAKSİT</t>
  </si>
  <si>
    <t>3. TAKSİT</t>
  </si>
  <si>
    <t>4. TAKSİT</t>
  </si>
  <si>
    <t>5. TAKSİT</t>
  </si>
  <si>
    <t>2.TAKSİT</t>
  </si>
  <si>
    <t>3.TAKSİT</t>
  </si>
  <si>
    <t>V.EYYÜPAĞA</t>
  </si>
  <si>
    <t>MISIR</t>
  </si>
  <si>
    <t>YMA</t>
  </si>
  <si>
    <t>Şubat Sütünden Kesilecek</t>
  </si>
  <si>
    <t>V.EYYÜPAGA HVL.</t>
  </si>
  <si>
    <t>D.EYYÜPAĞA</t>
  </si>
  <si>
    <t>Mısır Fermente 34900 Kg.</t>
  </si>
  <si>
    <t>ŞUBAT SÜTÜNE YAZILDI</t>
  </si>
  <si>
    <t>SU 115 LT</t>
  </si>
  <si>
    <t>Tes.Tar. 07/03/2026 1 AD. SÜZEK</t>
  </si>
  <si>
    <t>4.TAKSİT</t>
  </si>
  <si>
    <t>5.TAKSİT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</si>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</sst>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5">
    <xf numFmtId="0" fontId="0" fillId="0" borderId="0"/>
    <xf numFmtId="0" fontId="24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30" fillId="0" borderId="27" applyNumberFormat="0" applyFill="0" applyAlignment="0" applyProtection="0"/>
    <xf numFmtId="0" fontId="31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29" applyNumberFormat="0" applyAlignment="0" applyProtection="0"/>
    <xf numFmtId="0" fontId="36" fillId="7" borderId="30" applyNumberFormat="0" applyAlignment="0" applyProtection="0"/>
    <xf numFmtId="0" fontId="37" fillId="7" borderId="29" applyNumberFormat="0" applyAlignment="0" applyProtection="0"/>
    <xf numFmtId="0" fontId="38" fillId="0" borderId="31" applyNumberFormat="0" applyFill="0" applyAlignment="0" applyProtection="0"/>
    <xf numFmtId="0" fontId="39" fillId="8" borderId="3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34" applyNumberFormat="0" applyFill="0" applyAlignment="0" applyProtection="0"/>
    <xf numFmtId="0" fontId="4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2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7" fillId="0" borderId="0"/>
    <xf numFmtId="0" fontId="23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43" fontId="2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8">
    <xf numFmtId="0" fontId="0" fillId="0" borderId="0" xfId="0"/>
    <xf numFmtId="0" fontId="25" fillId="0" borderId="4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4" fontId="2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5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167" fontId="18" fillId="0" borderId="0" xfId="210" applyNumberFormat="1" applyAlignment="1">
      <alignment horizontal="left"/>
    </xf>
    <xf numFmtId="4" fontId="18" fillId="0" borderId="0" xfId="210" applyNumberFormat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" fontId="0" fillId="2" borderId="10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68" fontId="0" fillId="2" borderId="9" xfId="109" applyNumberFormat="1" applyFont="1" applyFill="1" applyBorder="1" applyAlignment="1">
      <alignment horizontal="right"/>
    </xf>
    <xf numFmtId="3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167" fontId="0" fillId="2" borderId="9" xfId="169" applyNumberFormat="1" applyFont="1" applyFill="1" applyBorder="1" applyAlignment="1">
      <alignment horizontal="left"/>
    </xf>
    <xf numFmtId="49" fontId="0" fillId="2" borderId="9" xfId="169" applyNumberFormat="1" applyFont="1" applyFill="1" applyBorder="1" applyAlignment="1">
      <alignment horizontal="left"/>
    </xf>
    <xf numFmtId="168" fontId="0" fillId="2" borderId="9" xfId="169" applyNumberFormat="1" applyFont="1" applyFill="1" applyBorder="1" applyAlignment="1">
      <alignment horizontal="right"/>
    </xf>
    <xf numFmtId="164" fontId="0" fillId="2" borderId="9" xfId="169" applyNumberFormat="1" applyFont="1" applyFill="1" applyBorder="1"/>
    <xf numFmtId="169" fontId="0" fillId="2" borderId="9" xfId="169" applyNumberFormat="1" applyFont="1" applyFill="1" applyBorder="1" applyAlignment="1">
      <alignment horizontal="right"/>
    </xf>
    <xf numFmtId="4" fontId="0" fillId="2" borderId="9" xfId="169" applyNumberFormat="1" applyFont="1" applyFill="1" applyBorder="1" applyAlignment="1">
      <alignment horizontal="right"/>
    </xf>
    <xf numFmtId="167" fontId="0" fillId="34" borderId="9" xfId="44" applyNumberFormat="1" applyFont="1" applyFill="1" applyBorder="1" applyAlignment="1">
      <alignment horizontal="left"/>
    </xf>
    <xf numFmtId="0" fontId="0" fillId="34" borderId="9" xfId="44" applyFont="1" applyFill="1" applyBorder="1"/>
    <xf numFmtId="49" fontId="0" fillId="34" borderId="9" xfId="44" applyNumberFormat="1" applyFont="1" applyFill="1" applyBorder="1" applyAlignment="1">
      <alignment horizontal="left"/>
    </xf>
    <xf numFmtId="168" fontId="0" fillId="34" borderId="9" xfId="44" applyNumberFormat="1" applyFont="1" applyFill="1" applyBorder="1" applyAlignment="1">
      <alignment horizontal="right"/>
    </xf>
    <xf numFmtId="4" fontId="0" fillId="34" borderId="9" xfId="44" applyNumberFormat="1" applyFont="1" applyFill="1" applyBorder="1"/>
    <xf numFmtId="169" fontId="0" fillId="34" borderId="9" xfId="44" applyNumberFormat="1" applyFont="1" applyFill="1" applyBorder="1" applyAlignment="1">
      <alignment horizontal="right"/>
    </xf>
    <xf numFmtId="4" fontId="0" fillId="34" borderId="9" xfId="44" applyNumberFormat="1" applyFont="1" applyFill="1" applyBorder="1" applyAlignment="1">
      <alignment horizontal="right"/>
    </xf>
    <xf numFmtId="3" fontId="0" fillId="0" borderId="0" xfId="0" applyNumberFormat="1"/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237" applyNumberFormat="1" applyAlignment="1">
      <alignment horizontal="left"/>
    </xf>
    <xf numFmtId="168" fontId="10" fillId="0" borderId="0" xfId="237" applyNumberFormat="1" applyAlignment="1">
      <alignment horizontal="right"/>
    </xf>
    <xf numFmtId="49" fontId="10" fillId="0" borderId="0" xfId="237" applyNumberFormat="1" applyAlignment="1">
      <alignment horizontal="left"/>
    </xf>
    <xf numFmtId="169" fontId="10" fillId="0" borderId="0" xfId="237" applyNumberFormat="1" applyAlignment="1">
      <alignment horizontal="right"/>
    </xf>
    <xf numFmtId="4" fontId="10" fillId="0" borderId="0" xfId="237" applyNumberFormat="1" applyAlignment="1">
      <alignment horizontal="right"/>
    </xf>
    <xf numFmtId="3" fontId="10" fillId="0" borderId="0" xfId="237" applyNumberFormat="1"/>
    <xf numFmtId="167" fontId="10" fillId="2" borderId="9" xfId="237" applyNumberFormat="1" applyFill="1" applyBorder="1" applyAlignment="1">
      <alignment horizontal="left"/>
    </xf>
    <xf numFmtId="167" fontId="0" fillId="2" borderId="9" xfId="0" applyNumberFormat="1" applyFill="1" applyBorder="1"/>
    <xf numFmtId="168" fontId="10" fillId="2" borderId="9" xfId="237" applyNumberFormat="1" applyFill="1" applyBorder="1" applyAlignment="1">
      <alignment horizontal="right"/>
    </xf>
    <xf numFmtId="49" fontId="10" fillId="2" borderId="9" xfId="237" applyNumberFormat="1" applyFill="1" applyBorder="1" applyAlignment="1">
      <alignment horizontal="left"/>
    </xf>
    <xf numFmtId="3" fontId="10" fillId="2" borderId="9" xfId="237" applyNumberFormat="1" applyFill="1" applyBorder="1"/>
    <xf numFmtId="169" fontId="10" fillId="2" borderId="9" xfId="237" applyNumberFormat="1" applyFill="1" applyBorder="1" applyAlignment="1">
      <alignment horizontal="right"/>
    </xf>
    <xf numFmtId="4" fontId="10" fillId="2" borderId="9" xfId="237" applyNumberFormat="1" applyFill="1" applyBorder="1" applyAlignment="1">
      <alignment horizontal="right"/>
    </xf>
    <xf numFmtId="43" fontId="0" fillId="34" borderId="9" xfId="257" applyFont="1" applyFill="1" applyBorder="1"/>
    <xf numFmtId="0" fontId="26" fillId="0" borderId="13" xfId="0" applyFont="1" applyBorder="1" applyAlignment="1">
      <alignment horizontal="center" vertical="center" wrapText="1"/>
    </xf>
    <xf numFmtId="4" fontId="0" fillId="0" borderId="13" xfId="0" applyNumberFormat="1" applyBorder="1"/>
    <xf numFmtId="167" fontId="10" fillId="0" borderId="9" xfId="237" applyNumberFormat="1" applyBorder="1" applyAlignment="1">
      <alignment horizontal="left"/>
    </xf>
    <xf numFmtId="167" fontId="0" fillId="0" borderId="9" xfId="0" applyNumberFormat="1" applyBorder="1"/>
    <xf numFmtId="168" fontId="10" fillId="0" borderId="9" xfId="237" applyNumberFormat="1" applyBorder="1" applyAlignment="1">
      <alignment horizontal="right"/>
    </xf>
    <xf numFmtId="49" fontId="10" fillId="0" borderId="9" xfId="237" applyNumberFormat="1" applyBorder="1" applyAlignment="1">
      <alignment horizontal="left"/>
    </xf>
    <xf numFmtId="3" fontId="10" fillId="0" borderId="9" xfId="237" applyNumberFormat="1" applyBorder="1"/>
    <xf numFmtId="169" fontId="10" fillId="0" borderId="9" xfId="237" applyNumberFormat="1" applyBorder="1" applyAlignment="1">
      <alignment horizontal="right"/>
    </xf>
    <xf numFmtId="4" fontId="10" fillId="0" borderId="9" xfId="237" applyNumberFormat="1" applyBorder="1" applyAlignment="1">
      <alignment horizontal="right"/>
    </xf>
    <xf numFmtId="43" fontId="0" fillId="0" borderId="12" xfId="257" applyFont="1" applyFill="1" applyBorder="1"/>
    <xf numFmtId="4" fontId="3" fillId="0" borderId="9" xfId="264" applyNumberFormat="1" applyBorder="1" applyAlignment="1">
      <alignment horizontal="right"/>
    </xf>
    <xf numFmtId="167" fontId="3" fillId="0" borderId="9" xfId="264" applyNumberFormat="1" applyBorder="1" applyAlignment="1">
      <alignment horizontal="left"/>
    </xf>
    <xf numFmtId="167" fontId="3" fillId="2" borderId="9" xfId="264" applyNumberFormat="1" applyFill="1" applyBorder="1" applyAlignment="1">
      <alignment horizontal="left"/>
    </xf>
    <xf numFmtId="14" fontId="0" fillId="2" borderId="9" xfId="0" applyNumberFormat="1" applyFill="1" applyBorder="1"/>
    <xf numFmtId="168" fontId="3" fillId="2" borderId="9" xfId="264" applyNumberFormat="1" applyFill="1" applyBorder="1" applyAlignment="1">
      <alignment horizontal="right"/>
    </xf>
    <xf numFmtId="49" fontId="3" fillId="2" borderId="9" xfId="264" applyNumberFormat="1" applyFill="1" applyBorder="1" applyAlignment="1">
      <alignment horizontal="left"/>
    </xf>
    <xf numFmtId="3" fontId="3" fillId="2" borderId="9" xfId="264" applyNumberFormat="1" applyFill="1" applyBorder="1"/>
    <xf numFmtId="169" fontId="3" fillId="2" borderId="9" xfId="264" applyNumberFormat="1" applyFill="1" applyBorder="1" applyAlignment="1">
      <alignment horizontal="right"/>
    </xf>
    <xf numFmtId="4" fontId="3" fillId="2" borderId="9" xfId="264" applyNumberFormat="1" applyFill="1" applyBorder="1" applyAlignment="1">
      <alignment horizontal="right"/>
    </xf>
    <xf numFmtId="2" fontId="0" fillId="34" borderId="9" xfId="0" applyNumberFormat="1" applyFill="1" applyBorder="1"/>
    <xf numFmtId="43" fontId="25" fillId="0" borderId="9" xfId="257" applyFont="1" applyBorder="1"/>
    <xf numFmtId="0" fontId="0" fillId="0" borderId="9" xfId="0" applyBorder="1" applyAlignment="1">
      <alignment horizontal="center"/>
    </xf>
    <xf numFmtId="4" fontId="2" fillId="2" borderId="9" xfId="284" applyNumberFormat="1" applyFill="1" applyBorder="1" applyAlignment="1">
      <alignment horizontal="right"/>
    </xf>
    <xf numFmtId="14" fontId="0" fillId="2" borderId="9" xfId="0" applyNumberFormat="1" applyFill="1" applyBorder="1" applyAlignment="1">
      <alignment horizontal="center"/>
    </xf>
    <xf numFmtId="4" fontId="2" fillId="0" borderId="9" xfId="284" applyNumberFormat="1" applyFill="1" applyBorder="1" applyAlignment="1">
      <alignment horizontal="right"/>
    </xf>
    <xf numFmtId="4" fontId="2" fillId="34" borderId="9" xfId="284" applyNumberFormat="1" applyFill="1" applyBorder="1" applyAlignment="1">
      <alignment horizontal="right"/>
    </xf>
    <xf numFmtId="169" fontId="1" fillId="0" borderId="9" xfId="285" applyNumberFormat="1" applyBorder="1" applyAlignment="1">
      <alignment horizontal="right"/>
    </xf>
    <xf numFmtId="4" fontId="1" fillId="0" borderId="9" xfId="285" applyNumberFormat="1" applyBorder="1" applyAlignment="1">
      <alignment horizontal="right"/>
    </xf>
    <xf numFmtId="164" fontId="1" fillId="0" borderId="9" xfId="285" applyNumberFormat="1" applyBorder="1"/>
    <xf numFmtId="49" fontId="1" fillId="0" borderId="9" xfId="285" applyNumberFormat="1" applyBorder="1" applyAlignment="1">
      <alignment horizontal="left"/>
    </xf>
    <xf numFmtId="168" fontId="1" fillId="0" borderId="9" xfId="285" applyNumberFormat="1" applyBorder="1" applyAlignment="1">
      <alignment horizontal="right"/>
    </xf>
    <xf numFmtId="14" fontId="0" fillId="0" borderId="9" xfId="0" applyNumberFormat="1" applyBorder="1"/>
    <xf numFmtId="167" fontId="1" fillId="0" borderId="9" xfId="285" applyNumberFormat="1" applyBorder="1" applyAlignment="1">
      <alignment horizontal="left"/>
    </xf>
    <xf numFmtId="167" fontId="1" fillId="2" borderId="9" xfId="285" applyNumberFormat="1" applyFill="1" applyBorder="1" applyAlignment="1">
      <alignment horizontal="left"/>
    </xf>
    <xf numFmtId="168" fontId="1" fillId="2" borderId="9" xfId="285" applyNumberFormat="1" applyFill="1" applyBorder="1" applyAlignment="1">
      <alignment horizontal="right"/>
    </xf>
    <xf numFmtId="49" fontId="1" fillId="2" borderId="9" xfId="285" applyNumberFormat="1" applyFill="1" applyBorder="1" applyAlignment="1">
      <alignment horizontal="left"/>
    </xf>
    <xf numFmtId="164" fontId="1" fillId="2" borderId="9" xfId="285" applyNumberFormat="1" applyFill="1" applyBorder="1"/>
    <xf numFmtId="169" fontId="1" fillId="2" borderId="9" xfId="285" applyNumberFormat="1" applyFill="1" applyBorder="1" applyAlignment="1">
      <alignment horizontal="right"/>
    </xf>
    <xf numFmtId="4" fontId="1" fillId="2" borderId="9" xfId="285" applyNumberForma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05">
    <cellStyle name="%20 - Vurgu1" xfId="19" builtinId="30" customBuiltin="1"/>
    <cellStyle name="%20 - Vurgu1 10" xfId="212" xr:uid="{4F578B84-C768-4573-AF84-0AED1F421E77}"/>
    <cellStyle name="%20 - Vurgu1 11" xfId="239" xr:uid="{F391C4FD-C6E9-4755-80A2-C8CBE1DEF4B0}"/>
    <cellStyle name="%20 - Vurgu1 12" xfId="266" xr:uid="{95C72782-4906-4819-9029-517B4F75E8E7}"/>
    <cellStyle name="%20 - Vurgu1 13" xfId="287" xr:uid="{974B64A3-F64A-4DC4-95E7-67B7D111886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0EE658C-6B32-4558-AC23-E59D39634BBE}"/>
    <cellStyle name="%20 - Vurgu2 11" xfId="242" xr:uid="{7052E068-B715-4EDC-8F6A-BEF62A27EE83}"/>
    <cellStyle name="%20 - Vurgu2 12" xfId="269" xr:uid="{1A81E448-89EA-4FB7-A241-5857B0627ACD}"/>
    <cellStyle name="%20 - Vurgu2 13" xfId="290" xr:uid="{5B7A8655-C0DB-4E66-82D9-C974408A115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0AF23653-B319-4370-B5A6-5207B0374CAE}"/>
    <cellStyle name="%20 - Vurgu3 11" xfId="245" xr:uid="{5C626988-8CF1-4C26-BFFD-5D14383E9E26}"/>
    <cellStyle name="%20 - Vurgu3 12" xfId="272" xr:uid="{2505FE1E-FDAD-4266-9A0F-89DCFD9960B6}"/>
    <cellStyle name="%20 - Vurgu3 13" xfId="293" xr:uid="{3C7DEA1B-FADD-4027-A403-6173E01D333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A246AD2-AE04-4CCC-BCC1-4EC15600B333}"/>
    <cellStyle name="%20 - Vurgu4 11" xfId="248" xr:uid="{8B8979A9-D239-4FF4-B4BF-D2E45681FCD8}"/>
    <cellStyle name="%20 - Vurgu4 12" xfId="275" xr:uid="{8B74AB9F-2988-46CF-924E-3C31A2CA7B87}"/>
    <cellStyle name="%20 - Vurgu4 13" xfId="296" xr:uid="{02790C8B-3B1F-4A7C-9EA3-B08FD39C309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9EFB575-1D53-4438-AB6E-06D48F2B3CF1}"/>
    <cellStyle name="%20 - Vurgu5 11" xfId="251" xr:uid="{3584E95B-D082-4A6D-9598-24EE76810872}"/>
    <cellStyle name="%20 - Vurgu5 12" xfId="278" xr:uid="{C2211EB7-9408-4AE7-8FFC-E18A11D8CCF4}"/>
    <cellStyle name="%20 - Vurgu5 13" xfId="299" xr:uid="{19B3CC38-06BB-491B-AB83-CC1C7C4D5CB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F2B7D54-6776-452E-9D60-6A5D37FF1F95}"/>
    <cellStyle name="%20 - Vurgu6 11" xfId="254" xr:uid="{43069142-C7EE-49ED-B6D2-ECD7FB3BF972}"/>
    <cellStyle name="%20 - Vurgu6 12" xfId="281" xr:uid="{2E9B6EBA-04F0-428E-AACA-EC1229FCB7DA}"/>
    <cellStyle name="%20 - Vurgu6 13" xfId="302" xr:uid="{0F6CD320-CBAD-4552-8A1E-F166F03B38A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37B123F-6334-4EAA-A7A0-37089AEE79B2}"/>
    <cellStyle name="%40 - Vurgu1 11" xfId="240" xr:uid="{D4BC71B1-E61E-45A4-B86A-E542E73483B3}"/>
    <cellStyle name="%40 - Vurgu1 12" xfId="267" xr:uid="{6C3A9D63-ED5C-4FCE-B532-011275076178}"/>
    <cellStyle name="%40 - Vurgu1 13" xfId="288" xr:uid="{95E0F8A9-279B-484B-8477-66E226DCDCC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82979B57-58C1-414C-AE44-192470BA019F}"/>
    <cellStyle name="%40 - Vurgu2 11" xfId="243" xr:uid="{02CDFD1D-5110-40F7-9691-9426BCBF540C}"/>
    <cellStyle name="%40 - Vurgu2 12" xfId="270" xr:uid="{CC5A0281-33B7-4E02-8780-F19060580903}"/>
    <cellStyle name="%40 - Vurgu2 13" xfId="291" xr:uid="{9BEE94D3-3E97-4F27-8D3B-CAC852580FF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98E5E2A-E43E-48AE-A067-E9B1205272B3}"/>
    <cellStyle name="%40 - Vurgu3 11" xfId="246" xr:uid="{D385A805-91C4-4747-AB1E-0F211A09CF9A}"/>
    <cellStyle name="%40 - Vurgu3 12" xfId="273" xr:uid="{CC4EFD9C-9AC2-4C6B-A165-306FC48F922C}"/>
    <cellStyle name="%40 - Vurgu3 13" xfId="294" xr:uid="{2D0D68E4-6B6C-4891-8A95-46B0BB10EC5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66AB3C6-9187-4449-BCCE-06AAC61E87AA}"/>
    <cellStyle name="%40 - Vurgu4 11" xfId="249" xr:uid="{E645D6C1-42FD-4737-956F-6A38D5EBD3DE}"/>
    <cellStyle name="%40 - Vurgu4 12" xfId="276" xr:uid="{7B1929CD-C26D-4E94-BA64-5FBA73D01547}"/>
    <cellStyle name="%40 - Vurgu4 13" xfId="297" xr:uid="{83795DAC-4C76-4E18-8D96-13BBA1872DA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4D917EC-9B17-44C3-9844-D11F4563AD6C}"/>
    <cellStyle name="%40 - Vurgu5 11" xfId="252" xr:uid="{B05E82C0-57DA-465C-803D-485C92EA3FDC}"/>
    <cellStyle name="%40 - Vurgu5 12" xfId="279" xr:uid="{4AB5BC95-8B70-4666-80B7-79F096099CB7}"/>
    <cellStyle name="%40 - Vurgu5 13" xfId="300" xr:uid="{A945A0FA-56D7-4DCF-AC5E-29404D56E01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CEB61DD-DCAB-4951-829D-2F01CB4BED03}"/>
    <cellStyle name="%40 - Vurgu6 11" xfId="255" xr:uid="{78572612-C5A5-4F8E-A469-86CB35D4CCA9}"/>
    <cellStyle name="%40 - Vurgu6 12" xfId="282" xr:uid="{A0308720-E8EB-4DB6-AAB2-D49D637D151D}"/>
    <cellStyle name="%40 - Vurgu6 13" xfId="303" xr:uid="{57ACAAA1-00D8-47A4-9106-C3BB157D615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C347BFF-F598-45F4-917B-10A8C6B80370}"/>
    <cellStyle name="%60 - Vurgu1 11" xfId="241" xr:uid="{51682795-F3BB-4EE7-91F3-D4FD99090AE1}"/>
    <cellStyle name="%60 - Vurgu1 12" xfId="268" xr:uid="{E00A03B0-1C0C-4956-8352-78B1D5937503}"/>
    <cellStyle name="%60 - Vurgu1 13" xfId="289" xr:uid="{A5543958-725C-4D4D-ADFE-5FD994F474C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E177F35-48FC-4CBB-ADB5-DEDDC3FC0BE1}"/>
    <cellStyle name="%60 - Vurgu2 11" xfId="244" xr:uid="{AEB79C75-77B4-4CC3-8B56-FA1994378D16}"/>
    <cellStyle name="%60 - Vurgu2 12" xfId="271" xr:uid="{1EDC14ED-78D9-4BA2-904C-D6605B1A99AE}"/>
    <cellStyle name="%60 - Vurgu2 13" xfId="292" xr:uid="{D978D789-9A73-4524-A53F-4E224BA31E7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60E0AB46-12E1-4874-B504-A3CC78B1881D}"/>
    <cellStyle name="%60 - Vurgu3 11" xfId="247" xr:uid="{20B5F305-B29B-4008-AF15-1794A0956CBE}"/>
    <cellStyle name="%60 - Vurgu3 12" xfId="274" xr:uid="{341CB188-B0CB-406F-9C32-780B3C59CFCF}"/>
    <cellStyle name="%60 - Vurgu3 13" xfId="295" xr:uid="{71E83381-FE21-48A9-A0E3-6E1D3AC7F33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2185774-EF4E-4EF5-84DA-07BA5F03A540}"/>
    <cellStyle name="%60 - Vurgu4 11" xfId="250" xr:uid="{54808BBA-50E8-446A-B0D3-0160E7145672}"/>
    <cellStyle name="%60 - Vurgu4 12" xfId="277" xr:uid="{46793936-590B-41A1-AD8C-2DCA64B0B303}"/>
    <cellStyle name="%60 - Vurgu4 13" xfId="298" xr:uid="{3F18FD70-A806-4DFC-A240-352309A59A3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9018C81-0B37-4D1C-B962-D90795E6A852}"/>
    <cellStyle name="%60 - Vurgu5 11" xfId="253" xr:uid="{81A29BA1-F1EF-4D72-8E02-63F7DF8EB8AA}"/>
    <cellStyle name="%60 - Vurgu5 12" xfId="280" xr:uid="{473F990F-C0CA-4571-B7EF-F1E47CA23199}"/>
    <cellStyle name="%60 - Vurgu5 13" xfId="301" xr:uid="{693F4142-6103-43D5-AD9E-4AC52952198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8344CD0-8272-42C3-8206-D4D9AAAC52F7}"/>
    <cellStyle name="%60 - Vurgu6 11" xfId="256" xr:uid="{ADAB0311-A0F3-4C69-BC8F-FD0AE53CCCED}"/>
    <cellStyle name="%60 - Vurgu6 12" xfId="283" xr:uid="{6D5B049D-91FB-4141-9BE0-5AD097137371}"/>
    <cellStyle name="%60 - Vurgu6 13" xfId="304" xr:uid="{FE8E9171-CB3A-490D-8C68-E4F0C2B8FF0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1D3ACFFE-DD66-4726-9318-5948F7599A39}"/>
    <cellStyle name="Normal 16" xfId="237" xr:uid="{7C267A76-A7EB-49FF-8591-3DB06BCE315B}"/>
    <cellStyle name="Normal 17" xfId="258" xr:uid="{4BCCFD82-077F-414C-8BFC-C7E80804E8D4}"/>
    <cellStyle name="Normal 18" xfId="264" xr:uid="{64F87D37-5927-4F10-B0ED-817AF7401CA6}"/>
    <cellStyle name="Normal 19" xfId="259" xr:uid="{1B7F9CC9-1964-469E-AFDA-00E48ACB5997}"/>
    <cellStyle name="Normal 2" xfId="47" xr:uid="{5AA281CE-7654-48E3-B4A7-93E3DD1EC944}"/>
    <cellStyle name="Normal 20" xfId="260" xr:uid="{99059BA8-D520-42DC-A8CC-1828849BEAA5}"/>
    <cellStyle name="Normal 21" xfId="261" xr:uid="{92E2BC3C-CDFE-48DF-AC51-29CBD9BF7E14}"/>
    <cellStyle name="Normal 22" xfId="285" xr:uid="{0118029B-4474-4EC4-93E5-EDD4B5FF763E}"/>
    <cellStyle name="Normal 25" xfId="262" xr:uid="{6E1F09A4-10BD-4EFB-BFB1-4532158C02D5}"/>
    <cellStyle name="Normal 27" xfId="263" xr:uid="{E18249FC-1A94-41AD-82B3-A2FCC54050F7}"/>
    <cellStyle name="Normal 28" xfId="230" xr:uid="{37B3B393-89D5-4495-A53E-47D9DD67BDD5}"/>
    <cellStyle name="Normal 29" xfId="231" xr:uid="{F235EFF0-BA21-4408-B0F9-B3758B898339}"/>
    <cellStyle name="Normal 3" xfId="49" xr:uid="{AE82479F-B4E6-468A-9DB8-EC15B8AC28EC}"/>
    <cellStyle name="Normal 31" xfId="232" xr:uid="{4050412C-6FCA-4AF3-BF0A-48FD2F835DCA}"/>
    <cellStyle name="Normal 32" xfId="233" xr:uid="{158A26EB-2015-40D9-95A7-959F695F10EC}"/>
    <cellStyle name="Normal 34" xfId="234" xr:uid="{1FD038DE-CB77-4826-87B8-5530C9D476C8}"/>
    <cellStyle name="Normal 36" xfId="235" xr:uid="{8D2AE548-2450-4A09-8010-6F6EF92108B5}"/>
    <cellStyle name="Normal 38" xfId="236" xr:uid="{2E18957D-8F18-4E1A-8BE0-05D5DB3A997C}"/>
    <cellStyle name="Normal 4" xfId="1" xr:uid="{40D1E1C7-02CF-4F9F-BFD7-202129797418}"/>
    <cellStyle name="Normal 4 2" xfId="45" xr:uid="{C39210E2-A19A-48D4-8A37-5B7D67CC6339}"/>
    <cellStyle name="Normal 42" xfId="284" xr:uid="{6A840CD0-E005-4C43-848A-B9F9F7423DCB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1C89AA2-1829-4F93-828B-C033F900DB8B}"/>
    <cellStyle name="Not 13" xfId="238" xr:uid="{BFF94EC6-C487-4279-98DB-85A51BBA0318}"/>
    <cellStyle name="Not 14" xfId="265" xr:uid="{4E1FA6E4-28E3-4694-87CB-84680FA27108}"/>
    <cellStyle name="Not 15" xfId="286" xr:uid="{B6728D51-2379-45D5-8F70-33FB4F319FA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7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Z29" sqref="Z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9">
        <v>45535</v>
      </c>
      <c r="Q3" s="60" t="s">
        <v>39</v>
      </c>
      <c r="R3" s="59">
        <v>45610</v>
      </c>
      <c r="S3" s="60" t="s">
        <v>40</v>
      </c>
      <c r="T3" s="61">
        <v>365</v>
      </c>
      <c r="U3" s="60" t="s">
        <v>41</v>
      </c>
      <c r="V3" s="60" t="s">
        <v>42</v>
      </c>
      <c r="W3" s="62">
        <v>120</v>
      </c>
      <c r="X3" s="62" t="s">
        <v>43</v>
      </c>
      <c r="Y3" s="63">
        <v>550</v>
      </c>
      <c r="Z3" s="64">
        <v>66000</v>
      </c>
      <c r="AA3" s="65"/>
      <c r="AB3" s="64">
        <v>66000</v>
      </c>
    </row>
    <row r="4" spans="2:29" x14ac:dyDescent="0.25">
      <c r="B4" s="7">
        <v>45627</v>
      </c>
      <c r="C4" s="8">
        <v>1060</v>
      </c>
      <c r="D4" s="9"/>
      <c r="E4" s="10">
        <v>13.75</v>
      </c>
      <c r="F4" s="40">
        <f>E4*C4</f>
        <v>14575</v>
      </c>
      <c r="G4" s="12"/>
      <c r="H4" s="13" t="s">
        <v>6</v>
      </c>
      <c r="I4" s="14">
        <v>0.01</v>
      </c>
      <c r="J4" s="15">
        <f>(F36+F37)*I4</f>
        <v>4819.7875000000004</v>
      </c>
      <c r="P4" s="59">
        <v>45535</v>
      </c>
      <c r="Q4" s="60" t="s">
        <v>39</v>
      </c>
      <c r="R4" s="59">
        <v>45610</v>
      </c>
      <c r="S4" s="60" t="s">
        <v>40</v>
      </c>
      <c r="T4" s="61">
        <v>365</v>
      </c>
      <c r="U4" s="60" t="s">
        <v>41</v>
      </c>
      <c r="V4" s="60" t="s">
        <v>44</v>
      </c>
      <c r="W4" s="62">
        <v>120</v>
      </c>
      <c r="X4" s="62" t="s">
        <v>43</v>
      </c>
      <c r="Y4" s="63">
        <v>495</v>
      </c>
      <c r="Z4" s="64">
        <v>59400</v>
      </c>
      <c r="AA4" s="65"/>
      <c r="AB4" s="64">
        <v>59400</v>
      </c>
    </row>
    <row r="5" spans="2:29" x14ac:dyDescent="0.25">
      <c r="B5" s="7">
        <v>45628</v>
      </c>
      <c r="C5" s="8">
        <v>1090</v>
      </c>
      <c r="D5" s="9"/>
      <c r="E5" s="10">
        <v>13.75</v>
      </c>
      <c r="F5" s="40">
        <f t="shared" ref="F5:F34" si="0">E5*C5</f>
        <v>14987.5</v>
      </c>
      <c r="G5" s="12"/>
      <c r="H5" s="13" t="s">
        <v>7</v>
      </c>
      <c r="I5" s="14">
        <v>1E-3</v>
      </c>
      <c r="J5" s="15"/>
      <c r="P5" s="66"/>
      <c r="Q5" s="66"/>
      <c r="R5" s="66"/>
      <c r="S5" s="66"/>
      <c r="T5" s="66"/>
      <c r="U5" s="66"/>
      <c r="V5" s="66" t="s">
        <v>45</v>
      </c>
      <c r="W5" s="66"/>
      <c r="X5" s="66"/>
      <c r="Y5" s="66"/>
      <c r="Z5" s="66"/>
      <c r="AA5" s="66"/>
      <c r="AB5" s="67">
        <f>SUM(AB3:AB4)*-1</f>
        <v>-125400</v>
      </c>
    </row>
    <row r="6" spans="2:29" x14ac:dyDescent="0.25">
      <c r="B6" s="7">
        <v>45629</v>
      </c>
      <c r="C6" s="8">
        <v>1111</v>
      </c>
      <c r="D6" s="9"/>
      <c r="E6" s="10">
        <v>13.75</v>
      </c>
      <c r="F6" s="40">
        <f t="shared" si="0"/>
        <v>15276.25</v>
      </c>
      <c r="G6" s="12"/>
      <c r="H6" s="13" t="s">
        <v>8</v>
      </c>
      <c r="I6" s="14"/>
      <c r="J6" s="15"/>
      <c r="P6" s="68">
        <v>45616</v>
      </c>
      <c r="Q6" s="69" t="s">
        <v>46</v>
      </c>
      <c r="R6" s="68">
        <v>45646</v>
      </c>
      <c r="S6" s="69" t="s">
        <v>47</v>
      </c>
      <c r="T6" s="70">
        <v>1252</v>
      </c>
      <c r="U6" s="69" t="s">
        <v>41</v>
      </c>
      <c r="V6" s="69" t="s">
        <v>34</v>
      </c>
      <c r="W6" s="71">
        <v>1</v>
      </c>
      <c r="X6" s="71" t="s">
        <v>43</v>
      </c>
      <c r="Y6" s="72">
        <v>1083.3333299999999</v>
      </c>
      <c r="Z6" s="73">
        <v>1083.33</v>
      </c>
      <c r="AA6" s="73">
        <v>216.67</v>
      </c>
      <c r="AB6" s="73">
        <v>1300</v>
      </c>
    </row>
    <row r="7" spans="2:29" x14ac:dyDescent="0.25">
      <c r="B7" s="7">
        <v>45630</v>
      </c>
      <c r="C7" s="8">
        <v>1071</v>
      </c>
      <c r="D7" s="9"/>
      <c r="E7" s="10">
        <v>13.75</v>
      </c>
      <c r="F7" s="40">
        <f t="shared" si="0"/>
        <v>14726.25</v>
      </c>
      <c r="G7" s="12"/>
      <c r="H7" s="13" t="s">
        <v>9</v>
      </c>
      <c r="I7" s="14"/>
      <c r="J7" s="15">
        <v>0</v>
      </c>
      <c r="P7" s="68">
        <v>45616</v>
      </c>
      <c r="Q7" s="69" t="s">
        <v>46</v>
      </c>
      <c r="R7" s="68">
        <v>45646</v>
      </c>
      <c r="S7" s="69" t="s">
        <v>47</v>
      </c>
      <c r="T7" s="70">
        <v>1252</v>
      </c>
      <c r="U7" s="69" t="s">
        <v>41</v>
      </c>
      <c r="V7" s="69" t="s">
        <v>35</v>
      </c>
      <c r="W7" s="71">
        <v>1</v>
      </c>
      <c r="X7" s="71" t="s">
        <v>43</v>
      </c>
      <c r="Y7" s="72">
        <v>1500</v>
      </c>
      <c r="Z7" s="73">
        <v>1500</v>
      </c>
      <c r="AA7" s="73">
        <v>300</v>
      </c>
      <c r="AB7" s="73">
        <v>1800</v>
      </c>
    </row>
    <row r="8" spans="2:29" x14ac:dyDescent="0.25">
      <c r="B8" s="7">
        <v>45631</v>
      </c>
      <c r="C8" s="8">
        <v>1115</v>
      </c>
      <c r="D8" s="9"/>
      <c r="E8" s="10">
        <v>13.75</v>
      </c>
      <c r="F8" s="40">
        <f t="shared" si="0"/>
        <v>15331.25</v>
      </c>
      <c r="G8" s="16">
        <v>45653</v>
      </c>
      <c r="H8" s="17" t="s">
        <v>36</v>
      </c>
      <c r="I8" s="18">
        <v>800</v>
      </c>
      <c r="J8" s="19">
        <v>8101.21</v>
      </c>
      <c r="P8" s="66"/>
      <c r="Q8" s="66"/>
      <c r="R8" s="66"/>
      <c r="S8" s="66"/>
      <c r="T8" s="66"/>
      <c r="U8" s="66"/>
      <c r="V8" s="66" t="s">
        <v>48</v>
      </c>
      <c r="W8" s="66"/>
      <c r="X8" s="66"/>
      <c r="Y8" s="66"/>
      <c r="Z8" s="66"/>
      <c r="AA8" s="66"/>
      <c r="AB8" s="67">
        <f>SUM(AB6:AB7)*-1</f>
        <v>-3100</v>
      </c>
    </row>
    <row r="9" spans="2:29" x14ac:dyDescent="0.25">
      <c r="B9" s="7">
        <v>45632</v>
      </c>
      <c r="C9" s="8">
        <v>1066</v>
      </c>
      <c r="D9" s="9"/>
      <c r="E9" s="10">
        <v>13.75</v>
      </c>
      <c r="F9" s="40">
        <f t="shared" si="0"/>
        <v>14657.5</v>
      </c>
      <c r="G9" s="16">
        <v>45653</v>
      </c>
      <c r="H9" s="17" t="s">
        <v>37</v>
      </c>
      <c r="I9" s="18">
        <v>2800</v>
      </c>
      <c r="J9" s="19">
        <v>30798.94</v>
      </c>
      <c r="P9" s="74">
        <v>45653</v>
      </c>
      <c r="Q9" s="75" t="s">
        <v>49</v>
      </c>
      <c r="R9" s="74">
        <v>45653</v>
      </c>
      <c r="S9" s="75" t="s">
        <v>47</v>
      </c>
      <c r="T9" s="76">
        <v>1311</v>
      </c>
      <c r="U9" s="75" t="s">
        <v>41</v>
      </c>
      <c r="V9" s="75" t="s">
        <v>36</v>
      </c>
      <c r="W9" s="77">
        <v>800</v>
      </c>
      <c r="X9" s="75" t="s">
        <v>12</v>
      </c>
      <c r="Y9" s="78">
        <v>10.026249999999999</v>
      </c>
      <c r="Z9" s="79">
        <v>8021</v>
      </c>
      <c r="AA9" s="79">
        <v>80.209999999999994</v>
      </c>
      <c r="AB9" s="79">
        <v>8101.21</v>
      </c>
    </row>
    <row r="10" spans="2:29" x14ac:dyDescent="0.25">
      <c r="B10" s="7">
        <v>45633</v>
      </c>
      <c r="C10" s="8">
        <v>1077</v>
      </c>
      <c r="D10" s="9"/>
      <c r="E10" s="10">
        <v>13.75</v>
      </c>
      <c r="F10" s="40">
        <f t="shared" si="0"/>
        <v>14808.75</v>
      </c>
      <c r="G10" s="16">
        <v>45670</v>
      </c>
      <c r="H10" s="17" t="s">
        <v>38</v>
      </c>
      <c r="I10" s="18"/>
      <c r="J10" s="19">
        <v>200000</v>
      </c>
      <c r="P10" s="74">
        <v>45653</v>
      </c>
      <c r="Q10" s="75" t="s">
        <v>49</v>
      </c>
      <c r="R10" s="74">
        <v>45653</v>
      </c>
      <c r="S10" s="75" t="s">
        <v>47</v>
      </c>
      <c r="T10" s="76">
        <v>1311</v>
      </c>
      <c r="U10" s="75" t="s">
        <v>41</v>
      </c>
      <c r="V10" s="75" t="s">
        <v>37</v>
      </c>
      <c r="W10" s="77">
        <v>2800</v>
      </c>
      <c r="X10" s="75" t="s">
        <v>12</v>
      </c>
      <c r="Y10" s="78">
        <v>10.89071</v>
      </c>
      <c r="Z10" s="79">
        <v>30494</v>
      </c>
      <c r="AA10" s="79">
        <v>304.94</v>
      </c>
      <c r="AB10" s="79">
        <v>30798.94</v>
      </c>
    </row>
    <row r="11" spans="2:29" x14ac:dyDescent="0.25">
      <c r="B11" s="7">
        <v>45634</v>
      </c>
      <c r="C11" s="8">
        <v>1096</v>
      </c>
      <c r="D11" s="9"/>
      <c r="E11" s="10">
        <v>13.75</v>
      </c>
      <c r="F11" s="40">
        <f t="shared" si="0"/>
        <v>15070</v>
      </c>
      <c r="G11" s="16">
        <v>45674</v>
      </c>
      <c r="H11" s="17" t="s">
        <v>38</v>
      </c>
      <c r="I11" s="18"/>
      <c r="J11" s="19">
        <v>243079.22</v>
      </c>
      <c r="P11" s="80"/>
      <c r="Q11" s="81"/>
      <c r="R11" s="80"/>
      <c r="S11" s="82"/>
      <c r="T11" s="83"/>
      <c r="U11" s="82"/>
      <c r="V11" s="82" t="s">
        <v>50</v>
      </c>
      <c r="W11" s="84"/>
      <c r="X11" s="82"/>
      <c r="Y11" s="85"/>
      <c r="Z11" s="86"/>
      <c r="AA11" s="86"/>
      <c r="AB11" s="86">
        <f>-SUM(AB9:AB10)</f>
        <v>-38900.15</v>
      </c>
    </row>
    <row r="12" spans="2:29" x14ac:dyDescent="0.25">
      <c r="B12" s="7">
        <v>45635</v>
      </c>
      <c r="C12" s="8">
        <v>1074</v>
      </c>
      <c r="D12" s="9"/>
      <c r="E12" s="10">
        <v>13.75</v>
      </c>
      <c r="F12" s="40">
        <f t="shared" si="0"/>
        <v>14767.5</v>
      </c>
      <c r="G12" s="20"/>
      <c r="H12" s="17"/>
      <c r="I12" s="18"/>
      <c r="J12" s="19"/>
    </row>
    <row r="13" spans="2:29" x14ac:dyDescent="0.25">
      <c r="B13" s="7">
        <v>45636</v>
      </c>
      <c r="C13" s="8">
        <v>1153</v>
      </c>
      <c r="D13" s="9"/>
      <c r="E13" s="10">
        <v>13.75</v>
      </c>
      <c r="F13" s="40">
        <f t="shared" si="0"/>
        <v>15853.75</v>
      </c>
      <c r="G13" s="20"/>
      <c r="H13" s="17"/>
      <c r="I13" s="18"/>
      <c r="J13" s="19"/>
      <c r="N13" s="33"/>
    </row>
    <row r="14" spans="2:29" x14ac:dyDescent="0.25">
      <c r="B14" s="7">
        <v>45637</v>
      </c>
      <c r="C14" s="8">
        <v>1106</v>
      </c>
      <c r="D14" s="9"/>
      <c r="E14" s="10">
        <v>13.75</v>
      </c>
      <c r="F14" s="40">
        <f t="shared" si="0"/>
        <v>15207.5</v>
      </c>
      <c r="G14" s="20"/>
      <c r="H14" s="17"/>
      <c r="I14" s="18"/>
      <c r="J14" s="19"/>
    </row>
    <row r="15" spans="2:29" x14ac:dyDescent="0.25">
      <c r="B15" s="7">
        <v>45638</v>
      </c>
      <c r="C15" s="8">
        <v>1138</v>
      </c>
      <c r="D15" s="9"/>
      <c r="E15" s="10">
        <v>13.75</v>
      </c>
      <c r="F15" s="40">
        <f t="shared" si="0"/>
        <v>15647.5</v>
      </c>
      <c r="G15" s="20"/>
      <c r="H15" s="17"/>
      <c r="I15" s="18"/>
      <c r="J15" s="19"/>
    </row>
    <row r="16" spans="2:29" x14ac:dyDescent="0.25">
      <c r="B16" s="7">
        <v>45639</v>
      </c>
      <c r="C16" s="8">
        <v>1142</v>
      </c>
      <c r="D16" s="9"/>
      <c r="E16" s="10">
        <v>13.75</v>
      </c>
      <c r="F16" s="40">
        <f t="shared" si="0"/>
        <v>15702.5</v>
      </c>
      <c r="G16" s="20"/>
      <c r="H16" s="17"/>
      <c r="I16" s="18"/>
      <c r="J16" s="19"/>
      <c r="V16" t="s">
        <v>56</v>
      </c>
    </row>
    <row r="17" spans="2:22" x14ac:dyDescent="0.25">
      <c r="B17" s="7">
        <v>45640</v>
      </c>
      <c r="C17" s="8">
        <v>1127</v>
      </c>
      <c r="D17" s="9"/>
      <c r="E17" s="10">
        <v>13.75</v>
      </c>
      <c r="F17" s="40">
        <f t="shared" si="0"/>
        <v>15496.25</v>
      </c>
      <c r="G17" s="20"/>
      <c r="H17" s="17"/>
      <c r="I17" s="18"/>
      <c r="J17" s="19"/>
      <c r="V17" t="s">
        <v>57</v>
      </c>
    </row>
    <row r="18" spans="2:22" x14ac:dyDescent="0.25">
      <c r="B18" s="7">
        <v>45641</v>
      </c>
      <c r="C18" s="8">
        <v>1164</v>
      </c>
      <c r="D18" s="9"/>
      <c r="E18" s="10">
        <v>13.75</v>
      </c>
      <c r="F18" s="40">
        <f t="shared" si="0"/>
        <v>16005</v>
      </c>
      <c r="G18" s="20"/>
      <c r="H18" s="17"/>
      <c r="I18" s="18"/>
      <c r="J18" s="19"/>
      <c r="N18" s="87"/>
    </row>
    <row r="19" spans="2:22" x14ac:dyDescent="0.25">
      <c r="B19" s="7">
        <v>45642</v>
      </c>
      <c r="C19" s="8">
        <v>1152</v>
      </c>
      <c r="D19" s="9"/>
      <c r="E19" s="10">
        <v>13.75</v>
      </c>
      <c r="F19" s="40">
        <f t="shared" si="0"/>
        <v>15840</v>
      </c>
      <c r="G19" s="20"/>
      <c r="H19" s="17"/>
      <c r="I19" s="18"/>
      <c r="J19" s="19"/>
    </row>
    <row r="20" spans="2:22" x14ac:dyDescent="0.25">
      <c r="B20" s="7">
        <v>45643</v>
      </c>
      <c r="C20" s="8">
        <v>1145</v>
      </c>
      <c r="D20" s="9"/>
      <c r="E20" s="10">
        <v>13.75</v>
      </c>
      <c r="F20" s="40">
        <f t="shared" si="0"/>
        <v>15743.75</v>
      </c>
      <c r="G20" s="20"/>
      <c r="H20" s="17"/>
      <c r="I20" s="18"/>
      <c r="J20" s="19"/>
    </row>
    <row r="21" spans="2:22" x14ac:dyDescent="0.25">
      <c r="B21" s="7">
        <v>45644</v>
      </c>
      <c r="C21" s="8">
        <v>1180</v>
      </c>
      <c r="D21" s="9"/>
      <c r="E21" s="10">
        <v>13.75</v>
      </c>
      <c r="F21" s="40">
        <f t="shared" si="0"/>
        <v>16225</v>
      </c>
      <c r="G21" s="20"/>
      <c r="H21" s="17"/>
      <c r="I21" s="18"/>
      <c r="J21" s="19"/>
    </row>
    <row r="22" spans="2:22" x14ac:dyDescent="0.25">
      <c r="B22" s="7">
        <v>45645</v>
      </c>
      <c r="C22" s="8">
        <v>1156</v>
      </c>
      <c r="D22" s="9"/>
      <c r="E22" s="10">
        <v>13.75</v>
      </c>
      <c r="F22" s="40">
        <f t="shared" si="0"/>
        <v>15895</v>
      </c>
      <c r="G22" s="20"/>
      <c r="H22" s="17"/>
      <c r="I22" s="18"/>
      <c r="J22" s="19"/>
    </row>
    <row r="23" spans="2:22" x14ac:dyDescent="0.25">
      <c r="B23" s="7">
        <v>45646</v>
      </c>
      <c r="C23" s="8">
        <v>1160</v>
      </c>
      <c r="D23" s="9"/>
      <c r="E23" s="10">
        <v>13.75</v>
      </c>
      <c r="F23" s="40">
        <f t="shared" si="0"/>
        <v>15950</v>
      </c>
      <c r="G23" s="20"/>
      <c r="H23" s="17"/>
      <c r="I23" s="18"/>
      <c r="J23" s="19"/>
    </row>
    <row r="24" spans="2:22" x14ac:dyDescent="0.25">
      <c r="B24" s="7">
        <v>45647</v>
      </c>
      <c r="C24" s="8">
        <v>1150</v>
      </c>
      <c r="D24" s="9"/>
      <c r="E24" s="10">
        <v>13.75</v>
      </c>
      <c r="F24" s="40">
        <f t="shared" si="0"/>
        <v>15812.5</v>
      </c>
      <c r="G24" s="20"/>
      <c r="H24" s="17"/>
      <c r="I24" s="18"/>
      <c r="J24" s="19"/>
    </row>
    <row r="25" spans="2:22" x14ac:dyDescent="0.25">
      <c r="B25" s="7">
        <v>45648</v>
      </c>
      <c r="C25" s="8">
        <v>1148</v>
      </c>
      <c r="D25" s="9"/>
      <c r="E25" s="10">
        <v>13.75</v>
      </c>
      <c r="F25" s="40">
        <f t="shared" si="0"/>
        <v>15785</v>
      </c>
      <c r="G25" s="20"/>
      <c r="H25" s="17"/>
      <c r="I25" s="18"/>
      <c r="J25" s="19"/>
    </row>
    <row r="26" spans="2:22" x14ac:dyDescent="0.25">
      <c r="B26" s="7">
        <v>45649</v>
      </c>
      <c r="C26" s="8">
        <v>1134</v>
      </c>
      <c r="D26" s="9"/>
      <c r="E26" s="10">
        <v>13.75</v>
      </c>
      <c r="F26" s="40">
        <f t="shared" si="0"/>
        <v>15592.5</v>
      </c>
      <c r="G26" s="20"/>
      <c r="H26" s="17"/>
      <c r="I26" s="18"/>
      <c r="J26" s="19"/>
    </row>
    <row r="27" spans="2:22" x14ac:dyDescent="0.25">
      <c r="B27" s="7">
        <v>45650</v>
      </c>
      <c r="C27" s="8">
        <v>1126</v>
      </c>
      <c r="D27" s="9"/>
      <c r="E27" s="10">
        <v>13.75</v>
      </c>
      <c r="F27" s="40">
        <f t="shared" si="0"/>
        <v>15482.5</v>
      </c>
      <c r="G27" s="20"/>
      <c r="H27" s="17"/>
      <c r="I27" s="18"/>
      <c r="J27" s="19"/>
      <c r="M27" s="18" t="s">
        <v>51</v>
      </c>
      <c r="N27" s="47">
        <v>-279041.44</v>
      </c>
    </row>
    <row r="28" spans="2:22" x14ac:dyDescent="0.25">
      <c r="B28" s="7">
        <v>45651</v>
      </c>
      <c r="C28" s="8">
        <v>1130</v>
      </c>
      <c r="D28" s="9"/>
      <c r="E28" s="10">
        <v>13.75</v>
      </c>
      <c r="F28" s="40">
        <f t="shared" si="0"/>
        <v>15537.5</v>
      </c>
      <c r="G28" s="20"/>
      <c r="H28" s="17"/>
      <c r="I28" s="18"/>
      <c r="J28" s="19"/>
      <c r="M28" s="18" t="s">
        <v>52</v>
      </c>
      <c r="N28" s="47">
        <v>-481978.75</v>
      </c>
    </row>
    <row r="29" spans="2:22" x14ac:dyDescent="0.25">
      <c r="B29" s="7">
        <v>45652</v>
      </c>
      <c r="C29" s="8">
        <v>1155</v>
      </c>
      <c r="D29" s="9"/>
      <c r="E29" s="10">
        <v>13.75</v>
      </c>
      <c r="F29" s="40">
        <f t="shared" si="0"/>
        <v>15881.25</v>
      </c>
      <c r="G29" s="20"/>
      <c r="H29" s="17"/>
      <c r="I29" s="18"/>
      <c r="J29" s="19"/>
      <c r="M29" s="18"/>
      <c r="N29" s="47"/>
    </row>
    <row r="30" spans="2:22" x14ac:dyDescent="0.25">
      <c r="B30" s="7">
        <v>45653</v>
      </c>
      <c r="C30" s="8">
        <v>1191</v>
      </c>
      <c r="D30" s="9"/>
      <c r="E30" s="10">
        <v>13.75</v>
      </c>
      <c r="F30" s="40">
        <f t="shared" si="0"/>
        <v>16376.25</v>
      </c>
      <c r="G30" s="20"/>
      <c r="H30" s="17"/>
      <c r="I30" s="18"/>
      <c r="J30" s="19"/>
      <c r="M30" s="18"/>
      <c r="N30" s="47"/>
    </row>
    <row r="31" spans="2:22" x14ac:dyDescent="0.25">
      <c r="B31" s="7">
        <v>45654</v>
      </c>
      <c r="C31" s="8">
        <v>1160</v>
      </c>
      <c r="D31" s="9"/>
      <c r="E31" s="10">
        <v>13.75</v>
      </c>
      <c r="F31" s="40">
        <f t="shared" si="0"/>
        <v>15950</v>
      </c>
      <c r="G31" s="20"/>
      <c r="H31" s="17"/>
      <c r="I31" s="18"/>
      <c r="J31" s="19"/>
      <c r="M31" s="18"/>
      <c r="N31" s="47"/>
    </row>
    <row r="32" spans="2:22" x14ac:dyDescent="0.25">
      <c r="B32" s="7">
        <v>45655</v>
      </c>
      <c r="C32" s="8">
        <v>1147</v>
      </c>
      <c r="D32" s="9"/>
      <c r="E32" s="10">
        <v>13.75</v>
      </c>
      <c r="F32" s="40">
        <f t="shared" si="0"/>
        <v>15771.25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1189</v>
      </c>
      <c r="D33" s="9"/>
      <c r="E33" s="10">
        <v>13.75</v>
      </c>
      <c r="F33" s="40">
        <f t="shared" si="0"/>
        <v>16348.75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1140</v>
      </c>
      <c r="D34" s="43"/>
      <c r="E34" s="10">
        <v>13.75</v>
      </c>
      <c r="F34" s="45">
        <f t="shared" si="0"/>
        <v>15675</v>
      </c>
      <c r="G34" s="21"/>
      <c r="H34" s="22"/>
      <c r="I34" s="23"/>
      <c r="J34" s="24"/>
      <c r="N34" s="47">
        <f>SUM(N27:N33)</f>
        <v>-761020.19</v>
      </c>
    </row>
    <row r="35" spans="2:14" x14ac:dyDescent="0.25">
      <c r="B35" s="48" t="s">
        <v>10</v>
      </c>
      <c r="C35" s="49">
        <f>SUM(C4:C34)</f>
        <v>35053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486799.15749999997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481978.75</v>
      </c>
      <c r="L36" s="33">
        <f>J36-J4-J5-J6+J37</f>
        <v>481978.75</v>
      </c>
      <c r="M36" s="33"/>
      <c r="N36" s="33">
        <f>L36-M36</f>
        <v>481978.75</v>
      </c>
    </row>
    <row r="37" spans="2:14" x14ac:dyDescent="0.25">
      <c r="B37" s="27" t="s">
        <v>14</v>
      </c>
      <c r="C37" s="32">
        <f>C35</f>
        <v>35053</v>
      </c>
      <c r="D37" s="9">
        <f>D35/1.03</f>
        <v>0</v>
      </c>
      <c r="E37" s="10"/>
      <c r="F37" s="40">
        <f>SUM(F4:F36)</f>
        <v>481978.75</v>
      </c>
      <c r="G37" s="20"/>
      <c r="H37" s="18" t="s">
        <v>15</v>
      </c>
      <c r="I37" s="18">
        <v>0.01</v>
      </c>
      <c r="J37" s="19">
        <f>J36*I37</f>
        <v>4819.7875000000004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-0.61999999999534339</v>
      </c>
      <c r="M39" s="18"/>
      <c r="N39" s="47">
        <f>J39+N34</f>
        <v>-761020.80999999994</v>
      </c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  <c r="M40" s="18" t="s">
        <v>25</v>
      </c>
      <c r="N40" s="47">
        <v>761020.81</v>
      </c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0" orientation="landscape" verticalDpi="0" r:id="rId1"/>
  <colBreaks count="1" manualBreakCount="1">
    <brk id="2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R30" sqref="R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9.570312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1162</v>
      </c>
      <c r="D4" s="9"/>
      <c r="E4" s="10">
        <v>15.8</v>
      </c>
      <c r="F4" s="40">
        <f>E4*C4</f>
        <v>18359.600000000002</v>
      </c>
      <c r="G4" s="12"/>
      <c r="H4" s="13" t="s">
        <v>6</v>
      </c>
      <c r="I4" s="14">
        <v>0.01</v>
      </c>
      <c r="J4" s="15">
        <f>(F36+F37)*I4</f>
        <v>5612.7920000000004</v>
      </c>
    </row>
    <row r="5" spans="2:29" x14ac:dyDescent="0.25">
      <c r="B5" s="7">
        <v>45659</v>
      </c>
      <c r="C5" s="8">
        <v>1161</v>
      </c>
      <c r="D5" s="9"/>
      <c r="E5" s="10">
        <v>15.8</v>
      </c>
      <c r="F5" s="40">
        <f t="shared" ref="F5:F34" si="0">E5*C5</f>
        <v>18343.8</v>
      </c>
      <c r="G5" s="12"/>
      <c r="H5" s="13" t="s">
        <v>7</v>
      </c>
      <c r="I5" s="14">
        <v>1E-3</v>
      </c>
      <c r="J5" s="15"/>
      <c r="L5" s="57"/>
      <c r="M5" s="58"/>
    </row>
    <row r="6" spans="2:29" x14ac:dyDescent="0.25">
      <c r="B6" s="7">
        <v>45660</v>
      </c>
      <c r="C6" s="8">
        <v>1179</v>
      </c>
      <c r="D6" s="9"/>
      <c r="E6" s="10">
        <v>15.8</v>
      </c>
      <c r="F6" s="40">
        <f t="shared" si="0"/>
        <v>18628.2</v>
      </c>
      <c r="G6" s="12"/>
      <c r="H6" s="13" t="s">
        <v>8</v>
      </c>
      <c r="I6" s="14"/>
      <c r="J6" s="15"/>
      <c r="L6" s="57"/>
      <c r="M6" s="58"/>
    </row>
    <row r="7" spans="2:29" x14ac:dyDescent="0.25">
      <c r="B7" s="7">
        <v>45661</v>
      </c>
      <c r="C7" s="8">
        <v>1114</v>
      </c>
      <c r="D7" s="9"/>
      <c r="E7" s="10">
        <v>15.8</v>
      </c>
      <c r="F7" s="40">
        <f t="shared" si="0"/>
        <v>17601.2</v>
      </c>
      <c r="G7" s="12"/>
      <c r="H7" s="13" t="s">
        <v>9</v>
      </c>
      <c r="I7" s="14"/>
      <c r="J7" s="15">
        <f>'ARALIK 2024'!J39*-1</f>
        <v>0.61999999999534339</v>
      </c>
      <c r="L7" s="57"/>
      <c r="M7" s="58"/>
    </row>
    <row r="8" spans="2:29" x14ac:dyDescent="0.25">
      <c r="B8" s="7">
        <v>45662</v>
      </c>
      <c r="C8" s="8">
        <v>1167</v>
      </c>
      <c r="D8" s="9"/>
      <c r="E8" s="10">
        <v>15.8</v>
      </c>
      <c r="F8" s="40">
        <f t="shared" si="0"/>
        <v>18438.600000000002</v>
      </c>
      <c r="G8" s="16"/>
      <c r="H8" s="17"/>
      <c r="I8" s="18"/>
      <c r="J8" s="19"/>
      <c r="L8" s="57"/>
      <c r="M8" s="58"/>
    </row>
    <row r="9" spans="2:29" x14ac:dyDescent="0.25">
      <c r="B9" s="7">
        <v>45663</v>
      </c>
      <c r="C9" s="8">
        <v>1167</v>
      </c>
      <c r="D9" s="9"/>
      <c r="E9" s="10">
        <v>15.8</v>
      </c>
      <c r="F9" s="40">
        <f t="shared" si="0"/>
        <v>18438.600000000002</v>
      </c>
      <c r="G9" s="16">
        <v>45714</v>
      </c>
      <c r="H9" s="17" t="s">
        <v>54</v>
      </c>
      <c r="I9" s="18"/>
      <c r="J9" s="19">
        <v>1000000</v>
      </c>
      <c r="L9" s="57"/>
      <c r="M9" s="58"/>
    </row>
    <row r="10" spans="2:29" x14ac:dyDescent="0.25">
      <c r="B10" s="7">
        <v>45664</v>
      </c>
      <c r="C10" s="8">
        <v>1175</v>
      </c>
      <c r="D10" s="9"/>
      <c r="E10" s="10">
        <v>15.8</v>
      </c>
      <c r="F10" s="40">
        <f t="shared" si="0"/>
        <v>18565</v>
      </c>
      <c r="G10" s="16"/>
      <c r="H10" s="17"/>
      <c r="I10" s="18"/>
      <c r="J10" s="19"/>
      <c r="L10" s="57"/>
      <c r="M10" s="58"/>
    </row>
    <row r="11" spans="2:29" x14ac:dyDescent="0.25">
      <c r="B11" s="7">
        <v>45665</v>
      </c>
      <c r="C11" s="8">
        <v>1133</v>
      </c>
      <c r="D11" s="9"/>
      <c r="E11" s="10">
        <v>15.8</v>
      </c>
      <c r="F11" s="40">
        <f t="shared" si="0"/>
        <v>17901.400000000001</v>
      </c>
      <c r="G11" s="20"/>
      <c r="H11" s="17"/>
      <c r="I11" s="18"/>
      <c r="J11" s="19"/>
      <c r="L11" s="57"/>
      <c r="M11" s="58"/>
    </row>
    <row r="12" spans="2:29" x14ac:dyDescent="0.25">
      <c r="B12" s="7">
        <v>45666</v>
      </c>
      <c r="C12" s="8">
        <v>1127</v>
      </c>
      <c r="D12" s="9"/>
      <c r="E12" s="10">
        <v>15.8</v>
      </c>
      <c r="F12" s="40">
        <f t="shared" si="0"/>
        <v>17806.600000000002</v>
      </c>
      <c r="G12" s="20"/>
      <c r="H12" s="17"/>
      <c r="I12" s="18"/>
      <c r="J12" s="19"/>
      <c r="L12" t="s">
        <v>56</v>
      </c>
      <c r="M12" s="58"/>
    </row>
    <row r="13" spans="2:29" x14ac:dyDescent="0.25">
      <c r="B13" s="7">
        <v>45667</v>
      </c>
      <c r="C13" s="8">
        <v>1167</v>
      </c>
      <c r="D13" s="9"/>
      <c r="E13" s="10">
        <v>15.8</v>
      </c>
      <c r="F13" s="40">
        <f t="shared" si="0"/>
        <v>18438.600000000002</v>
      </c>
      <c r="G13" s="20"/>
      <c r="H13" s="17"/>
      <c r="I13" s="18"/>
      <c r="J13" s="19"/>
      <c r="L13" t="s">
        <v>57</v>
      </c>
      <c r="M13" s="58"/>
    </row>
    <row r="14" spans="2:29" x14ac:dyDescent="0.25">
      <c r="B14" s="7">
        <v>45668</v>
      </c>
      <c r="C14" s="8">
        <v>1231</v>
      </c>
      <c r="D14" s="9"/>
      <c r="E14" s="10">
        <v>15.8</v>
      </c>
      <c r="F14" s="40">
        <f t="shared" si="0"/>
        <v>19449.8</v>
      </c>
      <c r="G14" s="20"/>
      <c r="H14" s="17"/>
      <c r="I14" s="18"/>
      <c r="J14" s="19"/>
      <c r="L14" s="57"/>
      <c r="M14" s="58"/>
    </row>
    <row r="15" spans="2:29" x14ac:dyDescent="0.25">
      <c r="B15" s="7">
        <v>45669</v>
      </c>
      <c r="C15" s="8">
        <v>1085</v>
      </c>
      <c r="D15" s="9"/>
      <c r="E15" s="10">
        <v>15.8</v>
      </c>
      <c r="F15" s="40">
        <f t="shared" si="0"/>
        <v>17143</v>
      </c>
      <c r="G15" s="20"/>
      <c r="H15" s="17"/>
      <c r="I15" s="18"/>
      <c r="J15" s="19"/>
      <c r="L15" s="57"/>
      <c r="M15" s="58"/>
    </row>
    <row r="16" spans="2:29" x14ac:dyDescent="0.25">
      <c r="B16" s="7">
        <v>45670</v>
      </c>
      <c r="C16" s="8">
        <v>1172</v>
      </c>
      <c r="D16" s="9"/>
      <c r="E16" s="10">
        <v>15.8</v>
      </c>
      <c r="F16" s="40">
        <f t="shared" si="0"/>
        <v>18517.600000000002</v>
      </c>
      <c r="G16" s="20"/>
      <c r="H16" s="17"/>
      <c r="I16" s="18"/>
      <c r="J16" s="19"/>
      <c r="L16" s="57"/>
      <c r="M16" s="58"/>
    </row>
    <row r="17" spans="2:13" x14ac:dyDescent="0.25">
      <c r="B17" s="7">
        <v>45671</v>
      </c>
      <c r="C17" s="8">
        <v>1158</v>
      </c>
      <c r="D17" s="9"/>
      <c r="E17" s="10">
        <v>15.8</v>
      </c>
      <c r="F17" s="40">
        <f t="shared" si="0"/>
        <v>18296.400000000001</v>
      </c>
      <c r="G17" s="20"/>
      <c r="H17" s="17"/>
      <c r="I17" s="18"/>
      <c r="J17" s="19"/>
      <c r="L17" s="57"/>
      <c r="M17" s="58"/>
    </row>
    <row r="18" spans="2:13" x14ac:dyDescent="0.25">
      <c r="B18" s="7">
        <v>45672</v>
      </c>
      <c r="C18" s="8">
        <v>1140</v>
      </c>
      <c r="D18" s="9"/>
      <c r="E18" s="10">
        <v>15.8</v>
      </c>
      <c r="F18" s="40">
        <f t="shared" si="0"/>
        <v>18012</v>
      </c>
      <c r="G18" s="20"/>
      <c r="H18" s="17"/>
      <c r="I18" s="18"/>
      <c r="J18" s="19"/>
      <c r="L18" s="57"/>
      <c r="M18" s="58"/>
    </row>
    <row r="19" spans="2:13" x14ac:dyDescent="0.25">
      <c r="B19" s="7">
        <v>45673</v>
      </c>
      <c r="C19" s="8">
        <v>1130</v>
      </c>
      <c r="D19" s="9"/>
      <c r="E19" s="10">
        <v>15.8</v>
      </c>
      <c r="F19" s="40">
        <f t="shared" si="0"/>
        <v>17854</v>
      </c>
      <c r="G19" s="20"/>
      <c r="H19" s="17"/>
      <c r="I19" s="18"/>
      <c r="J19" s="19"/>
    </row>
    <row r="20" spans="2:13" x14ac:dyDescent="0.25">
      <c r="B20" s="7">
        <v>45674</v>
      </c>
      <c r="C20" s="8">
        <v>1185</v>
      </c>
      <c r="D20" s="9"/>
      <c r="E20" s="10">
        <v>15.8</v>
      </c>
      <c r="F20" s="40">
        <f t="shared" si="0"/>
        <v>18723</v>
      </c>
      <c r="G20" s="20"/>
      <c r="H20" s="17"/>
      <c r="I20" s="18"/>
      <c r="J20" s="19"/>
    </row>
    <row r="21" spans="2:13" x14ac:dyDescent="0.25">
      <c r="B21" s="7">
        <v>45675</v>
      </c>
      <c r="C21" s="8">
        <v>1154</v>
      </c>
      <c r="D21" s="9"/>
      <c r="E21" s="10">
        <v>15.8</v>
      </c>
      <c r="F21" s="40">
        <f t="shared" si="0"/>
        <v>18233.2</v>
      </c>
      <c r="G21" s="20"/>
      <c r="H21" s="17"/>
      <c r="I21" s="18"/>
      <c r="J21" s="19"/>
    </row>
    <row r="22" spans="2:13" x14ac:dyDescent="0.25">
      <c r="B22" s="7">
        <v>45676</v>
      </c>
      <c r="C22" s="8">
        <v>1122</v>
      </c>
      <c r="D22" s="9"/>
      <c r="E22" s="10">
        <v>15.8</v>
      </c>
      <c r="F22" s="40">
        <f t="shared" si="0"/>
        <v>17727.600000000002</v>
      </c>
      <c r="G22" s="20"/>
      <c r="H22" s="17"/>
      <c r="I22" s="18"/>
      <c r="J22" s="19"/>
    </row>
    <row r="23" spans="2:13" x14ac:dyDescent="0.25">
      <c r="B23" s="7">
        <v>45677</v>
      </c>
      <c r="C23" s="8">
        <v>1090</v>
      </c>
      <c r="D23" s="9"/>
      <c r="E23" s="10">
        <v>15.8</v>
      </c>
      <c r="F23" s="40">
        <f t="shared" si="0"/>
        <v>17222</v>
      </c>
      <c r="G23" s="20"/>
      <c r="H23" s="17"/>
      <c r="I23" s="18"/>
      <c r="J23" s="19"/>
    </row>
    <row r="24" spans="2:13" x14ac:dyDescent="0.25">
      <c r="B24" s="7">
        <v>45678</v>
      </c>
      <c r="C24" s="8">
        <v>1129</v>
      </c>
      <c r="D24" s="9"/>
      <c r="E24" s="10">
        <v>15.8</v>
      </c>
      <c r="F24" s="40">
        <f t="shared" si="0"/>
        <v>17838.2</v>
      </c>
      <c r="G24" s="20"/>
      <c r="H24" s="17"/>
      <c r="I24" s="18"/>
      <c r="J24" s="19"/>
    </row>
    <row r="25" spans="2:13" x14ac:dyDescent="0.25">
      <c r="B25" s="7">
        <v>45679</v>
      </c>
      <c r="C25" s="8">
        <v>1140</v>
      </c>
      <c r="D25" s="9"/>
      <c r="E25" s="10">
        <v>15.8</v>
      </c>
      <c r="F25" s="40">
        <f t="shared" si="0"/>
        <v>18012</v>
      </c>
      <c r="G25" s="20"/>
      <c r="H25" s="17"/>
      <c r="I25" s="18"/>
      <c r="J25" s="19"/>
    </row>
    <row r="26" spans="2:13" x14ac:dyDescent="0.25">
      <c r="B26" s="7">
        <v>45680</v>
      </c>
      <c r="C26" s="8">
        <v>1128</v>
      </c>
      <c r="D26" s="9"/>
      <c r="E26" s="10">
        <v>15.8</v>
      </c>
      <c r="F26" s="40">
        <f t="shared" si="0"/>
        <v>17822.400000000001</v>
      </c>
      <c r="G26" s="20"/>
      <c r="H26" s="17"/>
      <c r="I26" s="18"/>
      <c r="J26" s="19"/>
    </row>
    <row r="27" spans="2:13" x14ac:dyDescent="0.25">
      <c r="B27" s="7">
        <v>45681</v>
      </c>
      <c r="C27" s="8">
        <v>1126</v>
      </c>
      <c r="D27" s="9"/>
      <c r="E27" s="10">
        <v>15.8</v>
      </c>
      <c r="F27" s="40">
        <f t="shared" si="0"/>
        <v>17790.8</v>
      </c>
      <c r="G27" s="20"/>
      <c r="H27" s="17"/>
      <c r="I27" s="18"/>
      <c r="J27" s="19"/>
    </row>
    <row r="28" spans="2:13" x14ac:dyDescent="0.25">
      <c r="B28" s="7">
        <v>45682</v>
      </c>
      <c r="C28" s="8">
        <v>1153</v>
      </c>
      <c r="D28" s="9"/>
      <c r="E28" s="10">
        <v>15.8</v>
      </c>
      <c r="F28" s="40">
        <f t="shared" si="0"/>
        <v>18217.400000000001</v>
      </c>
      <c r="G28" s="20"/>
      <c r="H28" s="17"/>
      <c r="I28" s="18"/>
      <c r="J28" s="19"/>
    </row>
    <row r="29" spans="2:13" x14ac:dyDescent="0.25">
      <c r="B29" s="7">
        <v>45683</v>
      </c>
      <c r="C29" s="8">
        <v>1137</v>
      </c>
      <c r="D29" s="9"/>
      <c r="E29" s="10">
        <v>15.8</v>
      </c>
      <c r="F29" s="40">
        <f t="shared" si="0"/>
        <v>17964.600000000002</v>
      </c>
      <c r="G29" s="20"/>
      <c r="H29" s="17"/>
      <c r="I29" s="18"/>
      <c r="J29" s="19"/>
    </row>
    <row r="30" spans="2:13" x14ac:dyDescent="0.25">
      <c r="B30" s="7">
        <v>45684</v>
      </c>
      <c r="C30" s="8">
        <v>1140</v>
      </c>
      <c r="D30" s="9"/>
      <c r="E30" s="10">
        <v>15.8</v>
      </c>
      <c r="F30" s="40">
        <f t="shared" si="0"/>
        <v>18012</v>
      </c>
      <c r="G30" s="20"/>
      <c r="H30" s="17"/>
      <c r="I30" s="18"/>
      <c r="J30" s="19"/>
    </row>
    <row r="31" spans="2:13" x14ac:dyDescent="0.25">
      <c r="B31" s="7">
        <v>45685</v>
      </c>
      <c r="C31" s="8">
        <v>1155</v>
      </c>
      <c r="D31" s="9"/>
      <c r="E31" s="10">
        <v>15.8</v>
      </c>
      <c r="F31" s="40">
        <f t="shared" si="0"/>
        <v>18249</v>
      </c>
      <c r="G31" s="20"/>
      <c r="H31" s="17"/>
      <c r="I31" s="18"/>
      <c r="J31" s="19"/>
    </row>
    <row r="32" spans="2:13" x14ac:dyDescent="0.25">
      <c r="B32" s="7">
        <v>45686</v>
      </c>
      <c r="C32" s="8">
        <v>1129</v>
      </c>
      <c r="D32" s="9"/>
      <c r="E32" s="10">
        <v>15.8</v>
      </c>
      <c r="F32" s="40">
        <f t="shared" si="0"/>
        <v>17838.2</v>
      </c>
      <c r="G32" s="20"/>
      <c r="H32" s="17"/>
      <c r="I32" s="18"/>
      <c r="J32" s="19"/>
    </row>
    <row r="33" spans="2:12" x14ac:dyDescent="0.25">
      <c r="B33" s="7">
        <v>45687</v>
      </c>
      <c r="C33" s="8">
        <v>1130</v>
      </c>
      <c r="D33" s="9"/>
      <c r="E33" s="10">
        <v>15.8</v>
      </c>
      <c r="F33" s="40">
        <f t="shared" si="0"/>
        <v>17854</v>
      </c>
      <c r="G33" s="20"/>
      <c r="H33" s="17"/>
      <c r="I33" s="18"/>
      <c r="J33" s="19"/>
    </row>
    <row r="34" spans="2:12" ht="15.75" thickBot="1" x14ac:dyDescent="0.3">
      <c r="B34" s="7">
        <v>45688</v>
      </c>
      <c r="C34" s="42">
        <v>1138</v>
      </c>
      <c r="D34" s="43"/>
      <c r="E34" s="10">
        <v>15.8</v>
      </c>
      <c r="F34" s="45">
        <f t="shared" si="0"/>
        <v>17980.400000000001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35524</v>
      </c>
      <c r="D35" s="36">
        <f>SUM(D4:D34)</f>
        <v>0</v>
      </c>
      <c r="E35" s="37"/>
      <c r="F35" s="38" t="s">
        <v>4</v>
      </c>
      <c r="G35" s="25"/>
      <c r="H35" s="150" t="s">
        <v>11</v>
      </c>
      <c r="I35" s="150"/>
      <c r="J35" s="26">
        <f>SUM(J4:J34)</f>
        <v>1005613.412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51" t="s">
        <v>13</v>
      </c>
      <c r="I36" s="151"/>
      <c r="J36" s="19">
        <f>F36+F37</f>
        <v>561279.20000000007</v>
      </c>
      <c r="L36" s="33">
        <f>J36-J4-J5-J6+J37</f>
        <v>561279.20000000007</v>
      </c>
    </row>
    <row r="37" spans="2:12" x14ac:dyDescent="0.25">
      <c r="B37" s="27" t="s">
        <v>14</v>
      </c>
      <c r="C37" s="32">
        <f>C35</f>
        <v>35524</v>
      </c>
      <c r="D37" s="9">
        <f>D35/1.03</f>
        <v>0</v>
      </c>
      <c r="E37" s="10"/>
      <c r="F37" s="11">
        <f>SUM(F4:F36)</f>
        <v>561279.20000000007</v>
      </c>
      <c r="G37" s="20"/>
      <c r="H37" s="18" t="s">
        <v>15</v>
      </c>
      <c r="I37" s="18">
        <v>0.01</v>
      </c>
      <c r="J37" s="19">
        <f>J36*I37</f>
        <v>5612.7920000000004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10"/>
      <c r="F39" s="29"/>
      <c r="G39" s="30"/>
      <c r="H39" s="154" t="s">
        <v>17</v>
      </c>
      <c r="I39" s="154"/>
      <c r="J39" s="31">
        <f>J36+J37+J38-J35</f>
        <v>-438721.41999999993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1115</v>
      </c>
      <c r="D4" s="9"/>
      <c r="E4" s="10">
        <v>15.8</v>
      </c>
      <c r="F4" s="40">
        <f>E4*C4</f>
        <v>17617</v>
      </c>
      <c r="G4" s="12"/>
      <c r="H4" s="13" t="s">
        <v>6</v>
      </c>
      <c r="I4" s="14">
        <v>0.01</v>
      </c>
      <c r="J4" s="15">
        <f>(F36+F37)*I4</f>
        <v>4787.2419999999993</v>
      </c>
    </row>
    <row r="5" spans="2:29" x14ac:dyDescent="0.25">
      <c r="B5" s="7">
        <v>45690</v>
      </c>
      <c r="C5" s="8">
        <v>1137</v>
      </c>
      <c r="D5" s="9"/>
      <c r="E5" s="10">
        <v>15.8</v>
      </c>
      <c r="F5" s="40">
        <f t="shared" ref="F5:F34" si="0">E5*C5</f>
        <v>17964.600000000002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1126</v>
      </c>
      <c r="D6" s="9"/>
      <c r="E6" s="10">
        <v>15.8</v>
      </c>
      <c r="F6" s="40">
        <f t="shared" si="0"/>
        <v>17790.8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1136</v>
      </c>
      <c r="D7" s="9"/>
      <c r="E7" s="10">
        <v>15.8</v>
      </c>
      <c r="F7" s="40">
        <f t="shared" si="0"/>
        <v>17948.8</v>
      </c>
      <c r="G7" s="12"/>
      <c r="H7" s="13" t="s">
        <v>9</v>
      </c>
      <c r="I7" s="14"/>
      <c r="J7" s="15">
        <f>'OCAK 2025'!J39*-1</f>
        <v>438721.41999999993</v>
      </c>
    </row>
    <row r="8" spans="2:29" x14ac:dyDescent="0.25">
      <c r="B8" s="7">
        <v>45693</v>
      </c>
      <c r="C8" s="8">
        <v>1158</v>
      </c>
      <c r="D8" s="9"/>
      <c r="E8" s="10">
        <v>15.8</v>
      </c>
      <c r="F8" s="40">
        <f t="shared" si="0"/>
        <v>18296.400000000001</v>
      </c>
      <c r="G8" s="89">
        <v>45716</v>
      </c>
      <c r="H8" s="88" t="s">
        <v>55</v>
      </c>
      <c r="I8" s="18"/>
      <c r="J8" s="19">
        <v>6380</v>
      </c>
    </row>
    <row r="9" spans="2:29" x14ac:dyDescent="0.25">
      <c r="B9" s="7">
        <v>45694</v>
      </c>
      <c r="C9" s="8">
        <v>1128</v>
      </c>
      <c r="D9" s="9"/>
      <c r="E9" s="10">
        <v>15.8</v>
      </c>
      <c r="F9" s="40">
        <f t="shared" si="0"/>
        <v>17822.400000000001</v>
      </c>
      <c r="G9" s="16">
        <v>45741</v>
      </c>
      <c r="H9" s="17" t="s">
        <v>53</v>
      </c>
      <c r="I9" s="18"/>
      <c r="J9" s="19">
        <v>900000</v>
      </c>
    </row>
    <row r="10" spans="2:29" x14ac:dyDescent="0.25">
      <c r="B10" s="7">
        <v>45695</v>
      </c>
      <c r="C10" s="8">
        <v>1115</v>
      </c>
      <c r="D10" s="9"/>
      <c r="E10" s="10">
        <v>15.8</v>
      </c>
      <c r="F10" s="40">
        <f t="shared" si="0"/>
        <v>17617</v>
      </c>
      <c r="G10" s="16"/>
      <c r="H10" s="17"/>
      <c r="I10" s="18"/>
      <c r="J10" s="19"/>
    </row>
    <row r="11" spans="2:29" x14ac:dyDescent="0.25">
      <c r="B11" s="7">
        <v>45696</v>
      </c>
      <c r="C11" s="8">
        <v>1111</v>
      </c>
      <c r="D11" s="9"/>
      <c r="E11" s="10">
        <v>15.8</v>
      </c>
      <c r="F11" s="40">
        <f t="shared" si="0"/>
        <v>17553.8</v>
      </c>
      <c r="G11" s="20"/>
      <c r="H11" s="17"/>
      <c r="I11" s="18"/>
      <c r="J11" s="19"/>
    </row>
    <row r="12" spans="2:29" x14ac:dyDescent="0.25">
      <c r="B12" s="7">
        <v>45697</v>
      </c>
      <c r="C12" s="8">
        <v>1107</v>
      </c>
      <c r="D12" s="9"/>
      <c r="E12" s="10">
        <v>15.8</v>
      </c>
      <c r="F12" s="40">
        <f t="shared" si="0"/>
        <v>17490.600000000002</v>
      </c>
      <c r="G12" s="20"/>
      <c r="H12" s="17"/>
      <c r="I12" s="18"/>
      <c r="J12" s="19"/>
    </row>
    <row r="13" spans="2:29" x14ac:dyDescent="0.25">
      <c r="B13" s="7">
        <v>45698</v>
      </c>
      <c r="C13" s="8">
        <v>1124</v>
      </c>
      <c r="D13" s="9"/>
      <c r="E13" s="10">
        <v>15.8</v>
      </c>
      <c r="F13" s="40">
        <f t="shared" si="0"/>
        <v>17759.2</v>
      </c>
      <c r="G13" s="20"/>
      <c r="H13" s="17"/>
      <c r="I13" s="18"/>
      <c r="J13" s="19"/>
    </row>
    <row r="14" spans="2:29" x14ac:dyDescent="0.25">
      <c r="B14" s="7">
        <v>45699</v>
      </c>
      <c r="C14" s="8">
        <v>1100</v>
      </c>
      <c r="D14" s="9"/>
      <c r="E14" s="10">
        <v>15.8</v>
      </c>
      <c r="F14" s="40">
        <f t="shared" si="0"/>
        <v>17380</v>
      </c>
      <c r="G14" s="20"/>
      <c r="H14" s="17"/>
      <c r="I14" s="18"/>
      <c r="J14" s="19"/>
    </row>
    <row r="15" spans="2:29" x14ac:dyDescent="0.25">
      <c r="B15" s="7">
        <v>45700</v>
      </c>
      <c r="C15" s="8">
        <v>1078</v>
      </c>
      <c r="D15" s="9"/>
      <c r="E15" s="10">
        <v>15.8</v>
      </c>
      <c r="F15" s="40">
        <f t="shared" si="0"/>
        <v>17032.400000000001</v>
      </c>
      <c r="G15" s="20"/>
      <c r="H15" s="17"/>
      <c r="I15" s="18"/>
      <c r="J15" s="19"/>
    </row>
    <row r="16" spans="2:29" x14ac:dyDescent="0.25">
      <c r="B16" s="7">
        <v>45701</v>
      </c>
      <c r="C16" s="8">
        <v>1059</v>
      </c>
      <c r="D16" s="9"/>
      <c r="E16" s="10">
        <v>15.8</v>
      </c>
      <c r="F16" s="40">
        <f t="shared" si="0"/>
        <v>16732.2</v>
      </c>
      <c r="G16" s="20"/>
      <c r="H16" s="17"/>
      <c r="I16" s="18"/>
      <c r="J16" s="19"/>
    </row>
    <row r="17" spans="2:14" x14ac:dyDescent="0.25">
      <c r="B17" s="7">
        <v>45702</v>
      </c>
      <c r="C17" s="8">
        <v>1050</v>
      </c>
      <c r="D17" s="9"/>
      <c r="E17" s="10">
        <v>15.8</v>
      </c>
      <c r="F17" s="40">
        <f t="shared" si="0"/>
        <v>16590</v>
      </c>
      <c r="G17" s="20"/>
      <c r="H17" s="17"/>
      <c r="I17" s="18"/>
      <c r="J17" s="19"/>
    </row>
    <row r="18" spans="2:14" x14ac:dyDescent="0.25">
      <c r="B18" s="7">
        <v>45703</v>
      </c>
      <c r="C18" s="8">
        <v>1067</v>
      </c>
      <c r="D18" s="9"/>
      <c r="E18" s="10">
        <v>15.8</v>
      </c>
      <c r="F18" s="40">
        <f t="shared" si="0"/>
        <v>16858.600000000002</v>
      </c>
      <c r="G18" s="20"/>
      <c r="H18" s="17"/>
      <c r="I18" s="18"/>
      <c r="J18" s="19"/>
    </row>
    <row r="19" spans="2:14" x14ac:dyDescent="0.25">
      <c r="B19" s="7">
        <v>45704</v>
      </c>
      <c r="C19" s="8">
        <v>1091</v>
      </c>
      <c r="D19" s="9"/>
      <c r="E19" s="10">
        <v>15.8</v>
      </c>
      <c r="F19" s="40">
        <f t="shared" si="0"/>
        <v>17237.8</v>
      </c>
      <c r="G19" s="20"/>
      <c r="H19" s="17"/>
      <c r="I19" s="18"/>
      <c r="J19" s="19"/>
    </row>
    <row r="20" spans="2:14" x14ac:dyDescent="0.25">
      <c r="B20" s="7">
        <v>45705</v>
      </c>
      <c r="C20" s="8">
        <v>1089</v>
      </c>
      <c r="D20" s="9"/>
      <c r="E20" s="10">
        <v>15.8</v>
      </c>
      <c r="F20" s="40">
        <f t="shared" si="0"/>
        <v>17206.2</v>
      </c>
      <c r="G20" s="20"/>
      <c r="H20" s="17"/>
      <c r="I20" s="18"/>
      <c r="J20" s="19"/>
    </row>
    <row r="21" spans="2:14" x14ac:dyDescent="0.25">
      <c r="B21" s="7">
        <v>45706</v>
      </c>
      <c r="C21" s="8">
        <v>1087</v>
      </c>
      <c r="D21" s="9"/>
      <c r="E21" s="10">
        <v>15.8</v>
      </c>
      <c r="F21" s="40">
        <f t="shared" si="0"/>
        <v>17174.600000000002</v>
      </c>
      <c r="G21" s="20"/>
      <c r="H21" s="17"/>
      <c r="I21" s="18"/>
      <c r="J21" s="19"/>
    </row>
    <row r="22" spans="2:14" x14ac:dyDescent="0.25">
      <c r="B22" s="7">
        <v>45707</v>
      </c>
      <c r="C22" s="8">
        <v>1098</v>
      </c>
      <c r="D22" s="9"/>
      <c r="E22" s="10">
        <v>15.8</v>
      </c>
      <c r="F22" s="40">
        <f t="shared" si="0"/>
        <v>17348.400000000001</v>
      </c>
      <c r="G22" s="20"/>
      <c r="H22" s="17"/>
      <c r="I22" s="18"/>
      <c r="J22" s="19"/>
    </row>
    <row r="23" spans="2:14" x14ac:dyDescent="0.25">
      <c r="B23" s="7">
        <v>45708</v>
      </c>
      <c r="C23" s="8">
        <v>1087</v>
      </c>
      <c r="D23" s="9"/>
      <c r="E23" s="10">
        <v>15.8</v>
      </c>
      <c r="F23" s="40">
        <f t="shared" si="0"/>
        <v>17174.600000000002</v>
      </c>
      <c r="G23" s="20"/>
      <c r="H23" s="17"/>
      <c r="I23" s="18"/>
      <c r="J23" s="19"/>
    </row>
    <row r="24" spans="2:14" x14ac:dyDescent="0.25">
      <c r="B24" s="7">
        <v>45709</v>
      </c>
      <c r="C24" s="8">
        <v>1102</v>
      </c>
      <c r="D24" s="9"/>
      <c r="E24" s="10">
        <v>15.8</v>
      </c>
      <c r="F24" s="40">
        <f t="shared" si="0"/>
        <v>17411.600000000002</v>
      </c>
      <c r="G24" s="20"/>
      <c r="H24" s="17"/>
      <c r="I24" s="18"/>
      <c r="J24" s="19"/>
    </row>
    <row r="25" spans="2:14" x14ac:dyDescent="0.25">
      <c r="B25" s="7">
        <v>45710</v>
      </c>
      <c r="C25" s="8">
        <v>980</v>
      </c>
      <c r="D25" s="9"/>
      <c r="E25" s="10">
        <v>15.8</v>
      </c>
      <c r="F25" s="40">
        <f t="shared" si="0"/>
        <v>15484</v>
      </c>
      <c r="G25" s="20"/>
      <c r="H25" s="17"/>
      <c r="I25" s="18"/>
      <c r="J25" s="19"/>
    </row>
    <row r="26" spans="2:14" x14ac:dyDescent="0.25">
      <c r="B26" s="7">
        <v>45711</v>
      </c>
      <c r="C26" s="8">
        <v>996</v>
      </c>
      <c r="D26" s="9"/>
      <c r="E26" s="10">
        <v>15.8</v>
      </c>
      <c r="F26" s="40">
        <f t="shared" si="0"/>
        <v>15736.800000000001</v>
      </c>
      <c r="G26" s="20"/>
      <c r="H26" s="17"/>
      <c r="I26" s="18"/>
      <c r="J26" s="19"/>
    </row>
    <row r="27" spans="2:14" x14ac:dyDescent="0.25">
      <c r="B27" s="7">
        <v>45712</v>
      </c>
      <c r="C27" s="8">
        <v>1026</v>
      </c>
      <c r="D27" s="9"/>
      <c r="E27" s="10">
        <v>15.8</v>
      </c>
      <c r="F27" s="40">
        <f t="shared" si="0"/>
        <v>16210.800000000001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1015</v>
      </c>
      <c r="D28" s="9"/>
      <c r="E28" s="10">
        <v>15.8</v>
      </c>
      <c r="F28" s="40">
        <f t="shared" si="0"/>
        <v>16037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1046</v>
      </c>
      <c r="D29" s="9"/>
      <c r="E29" s="10">
        <v>15.8</v>
      </c>
      <c r="F29" s="40">
        <f t="shared" si="0"/>
        <v>16526.8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1016</v>
      </c>
      <c r="D30" s="9"/>
      <c r="E30" s="10">
        <v>15.8</v>
      </c>
      <c r="F30" s="40">
        <f t="shared" si="0"/>
        <v>16052.800000000001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1055</v>
      </c>
      <c r="D31" s="9"/>
      <c r="E31" s="10">
        <v>15.8</v>
      </c>
      <c r="F31" s="40">
        <f t="shared" si="0"/>
        <v>16669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15.8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15.8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15.8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30299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1349888.662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478724.1999999999</v>
      </c>
      <c r="L36" s="33">
        <f>J36-J4-J5-J6+J37</f>
        <v>478724.1999999999</v>
      </c>
      <c r="M36" s="33">
        <v>478724.2</v>
      </c>
      <c r="N36" s="33">
        <f>L36-M36</f>
        <v>0</v>
      </c>
    </row>
    <row r="37" spans="2:14" x14ac:dyDescent="0.25">
      <c r="B37" s="27" t="s">
        <v>14</v>
      </c>
      <c r="C37" s="32">
        <f>C35</f>
        <v>30299</v>
      </c>
      <c r="D37" s="9">
        <f>D35/1.03</f>
        <v>0</v>
      </c>
      <c r="E37" s="10"/>
      <c r="F37" s="40">
        <f>SUM(F4:F36)</f>
        <v>478724.1999999999</v>
      </c>
      <c r="G37" s="20"/>
      <c r="H37" s="18" t="s">
        <v>15</v>
      </c>
      <c r="I37" s="18">
        <v>0.01</v>
      </c>
      <c r="J37" s="19">
        <f>J36*I37</f>
        <v>4787.2419999999993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-866377.22000000009</v>
      </c>
      <c r="M39" s="18"/>
      <c r="N39" s="47">
        <f>J39+N34</f>
        <v>-866377.22000000009</v>
      </c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  <c r="M40" s="18" t="s">
        <v>25</v>
      </c>
      <c r="N40" s="47">
        <v>866377.22000000032</v>
      </c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D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105" t="s">
        <v>18</v>
      </c>
      <c r="Q2" s="105" t="s">
        <v>26</v>
      </c>
      <c r="R2" s="105" t="s">
        <v>27</v>
      </c>
      <c r="S2" s="105" t="s">
        <v>19</v>
      </c>
      <c r="T2" s="105" t="s">
        <v>20</v>
      </c>
      <c r="U2" s="105" t="s">
        <v>28</v>
      </c>
      <c r="V2" s="105" t="s">
        <v>21</v>
      </c>
      <c r="W2" s="105" t="s">
        <v>22</v>
      </c>
      <c r="X2" s="105" t="s">
        <v>23</v>
      </c>
      <c r="Y2" s="105" t="s">
        <v>24</v>
      </c>
      <c r="Z2" s="105" t="s">
        <v>29</v>
      </c>
      <c r="AA2" s="105" t="s">
        <v>30</v>
      </c>
      <c r="AB2" s="105" t="s">
        <v>31</v>
      </c>
      <c r="AC2" s="106">
        <f>SUM(AB:AB)</f>
        <v>3250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07">
        <v>45771</v>
      </c>
      <c r="Q3" s="18">
        <v>6</v>
      </c>
      <c r="R3" s="108">
        <f>P3+Q3</f>
        <v>45777</v>
      </c>
      <c r="S3" s="18" t="s">
        <v>47</v>
      </c>
      <c r="T3" s="109">
        <v>78</v>
      </c>
      <c r="U3" s="110" t="s">
        <v>41</v>
      </c>
      <c r="V3" s="110" t="s">
        <v>62</v>
      </c>
      <c r="W3" s="111">
        <v>1</v>
      </c>
      <c r="X3" s="110" t="s">
        <v>43</v>
      </c>
      <c r="Y3" s="112">
        <v>1583.3333299999999</v>
      </c>
      <c r="Z3" s="113">
        <v>1583.33</v>
      </c>
      <c r="AA3" s="113">
        <v>316.67</v>
      </c>
      <c r="AB3" s="113">
        <v>1900</v>
      </c>
      <c r="AC3" s="18" t="s">
        <v>64</v>
      </c>
      <c r="AD3" s="18"/>
    </row>
    <row r="4" spans="2:30" x14ac:dyDescent="0.25">
      <c r="B4" s="7">
        <v>45717</v>
      </c>
      <c r="C4" s="8">
        <v>1036</v>
      </c>
      <c r="D4" s="9"/>
      <c r="E4" s="10">
        <v>15.8</v>
      </c>
      <c r="F4" s="40">
        <f>E4*C4</f>
        <v>16368.800000000001</v>
      </c>
      <c r="G4" s="12"/>
      <c r="H4" s="13" t="s">
        <v>6</v>
      </c>
      <c r="I4" s="14">
        <v>0.01</v>
      </c>
      <c r="J4" s="15">
        <f>(F36+F37)*I4</f>
        <v>5307.6940000000004</v>
      </c>
      <c r="P4" s="107">
        <v>45771</v>
      </c>
      <c r="Q4" s="18">
        <v>6</v>
      </c>
      <c r="R4" s="108">
        <f>P4+Q4</f>
        <v>45777</v>
      </c>
      <c r="S4" s="18" t="s">
        <v>47</v>
      </c>
      <c r="T4" s="109">
        <v>78</v>
      </c>
      <c r="U4" s="110" t="s">
        <v>41</v>
      </c>
      <c r="V4" s="110" t="s">
        <v>63</v>
      </c>
      <c r="W4" s="111">
        <v>1</v>
      </c>
      <c r="X4" s="110" t="s">
        <v>43</v>
      </c>
      <c r="Y4" s="112">
        <v>1125</v>
      </c>
      <c r="Z4" s="113">
        <v>1125</v>
      </c>
      <c r="AA4" s="113">
        <v>225</v>
      </c>
      <c r="AB4" s="113">
        <v>1350</v>
      </c>
      <c r="AC4" s="18" t="s">
        <v>64</v>
      </c>
      <c r="AD4" s="18"/>
    </row>
    <row r="5" spans="2:30" x14ac:dyDescent="0.25">
      <c r="B5" s="7">
        <v>45718</v>
      </c>
      <c r="C5" s="8">
        <v>1066</v>
      </c>
      <c r="D5" s="9"/>
      <c r="E5" s="10">
        <v>15.8</v>
      </c>
      <c r="F5" s="40">
        <f t="shared" ref="F5:F34" si="0">E5*C5</f>
        <v>16842.8</v>
      </c>
      <c r="G5" s="12"/>
      <c r="H5" s="13" t="s">
        <v>7</v>
      </c>
      <c r="I5" s="14">
        <v>1E-3</v>
      </c>
      <c r="J5" s="15"/>
    </row>
    <row r="6" spans="2:30" x14ac:dyDescent="0.25">
      <c r="B6" s="7">
        <v>45719</v>
      </c>
      <c r="C6" s="8">
        <v>1040</v>
      </c>
      <c r="D6" s="9"/>
      <c r="E6" s="10">
        <v>15.8</v>
      </c>
      <c r="F6" s="40">
        <f t="shared" si="0"/>
        <v>16432</v>
      </c>
      <c r="G6" s="12"/>
      <c r="H6" s="13" t="s">
        <v>8</v>
      </c>
      <c r="I6" s="14"/>
      <c r="J6" s="15"/>
    </row>
    <row r="7" spans="2:30" x14ac:dyDescent="0.25">
      <c r="B7" s="7">
        <v>45720</v>
      </c>
      <c r="C7" s="8">
        <v>998</v>
      </c>
      <c r="D7" s="9"/>
      <c r="E7" s="10">
        <v>15.8</v>
      </c>
      <c r="F7" s="40">
        <f t="shared" si="0"/>
        <v>15768.400000000001</v>
      </c>
      <c r="G7" s="12"/>
      <c r="H7" s="13" t="s">
        <v>9</v>
      </c>
      <c r="I7" s="14"/>
      <c r="J7" s="15">
        <f>'ŞUBAT 2025'!J39*-1</f>
        <v>866377.22000000009</v>
      </c>
    </row>
    <row r="8" spans="2:30" x14ac:dyDescent="0.25">
      <c r="B8" s="7">
        <v>45721</v>
      </c>
      <c r="C8" s="8">
        <v>997</v>
      </c>
      <c r="D8" s="9"/>
      <c r="E8" s="10">
        <v>15.8</v>
      </c>
      <c r="F8" s="40">
        <f t="shared" si="0"/>
        <v>15752.6</v>
      </c>
      <c r="G8" s="16">
        <v>45747</v>
      </c>
      <c r="H8" s="90" t="s">
        <v>58</v>
      </c>
      <c r="I8" s="18"/>
      <c r="J8" s="19">
        <v>173.8</v>
      </c>
    </row>
    <row r="9" spans="2:30" x14ac:dyDescent="0.25">
      <c r="B9" s="7">
        <v>45722</v>
      </c>
      <c r="C9" s="8">
        <v>1032</v>
      </c>
      <c r="D9" s="9"/>
      <c r="E9" s="10">
        <v>15.8</v>
      </c>
      <c r="F9" s="40">
        <f t="shared" si="0"/>
        <v>16305.6</v>
      </c>
      <c r="G9" s="16">
        <v>45741</v>
      </c>
      <c r="H9" s="17" t="s">
        <v>59</v>
      </c>
      <c r="I9" s="18"/>
      <c r="J9" s="19">
        <v>473.94</v>
      </c>
    </row>
    <row r="10" spans="2:30" x14ac:dyDescent="0.25">
      <c r="B10" s="7">
        <v>45723</v>
      </c>
      <c r="C10" s="8">
        <v>1054</v>
      </c>
      <c r="D10" s="9"/>
      <c r="E10" s="10">
        <v>15.8</v>
      </c>
      <c r="F10" s="40">
        <f t="shared" si="0"/>
        <v>16653.2</v>
      </c>
      <c r="G10" s="16">
        <v>45747</v>
      </c>
      <c r="H10" s="17" t="s">
        <v>60</v>
      </c>
      <c r="I10" s="18"/>
      <c r="J10" s="19">
        <v>539.53000000000009</v>
      </c>
    </row>
    <row r="11" spans="2:30" x14ac:dyDescent="0.25">
      <c r="B11" s="7">
        <v>45724</v>
      </c>
      <c r="C11" s="8">
        <v>1059</v>
      </c>
      <c r="D11" s="9"/>
      <c r="E11" s="10">
        <v>15.8</v>
      </c>
      <c r="F11" s="40">
        <f t="shared" si="0"/>
        <v>16732.2</v>
      </c>
      <c r="G11" s="16" t="s">
        <v>61</v>
      </c>
      <c r="H11" s="17"/>
      <c r="I11" s="18"/>
      <c r="J11" s="19"/>
    </row>
    <row r="12" spans="2:30" x14ac:dyDescent="0.25">
      <c r="B12" s="7">
        <v>45725</v>
      </c>
      <c r="C12" s="8">
        <v>1088</v>
      </c>
      <c r="D12" s="9"/>
      <c r="E12" s="10">
        <v>15.8</v>
      </c>
      <c r="F12" s="40">
        <f t="shared" si="0"/>
        <v>17190.400000000001</v>
      </c>
      <c r="G12" s="20"/>
      <c r="H12" s="17"/>
      <c r="I12" s="18"/>
      <c r="J12" s="19"/>
    </row>
    <row r="13" spans="2:30" x14ac:dyDescent="0.25">
      <c r="B13" s="7">
        <v>45726</v>
      </c>
      <c r="C13" s="8">
        <v>1018</v>
      </c>
      <c r="D13" s="9"/>
      <c r="E13" s="10">
        <v>15.8</v>
      </c>
      <c r="F13" s="40">
        <f t="shared" si="0"/>
        <v>16084.400000000001</v>
      </c>
      <c r="G13" s="20"/>
      <c r="H13" s="17"/>
      <c r="I13" s="18"/>
      <c r="J13" s="19"/>
    </row>
    <row r="14" spans="2:30" x14ac:dyDescent="0.25">
      <c r="B14" s="7">
        <v>45727</v>
      </c>
      <c r="C14" s="8">
        <v>1107</v>
      </c>
      <c r="D14" s="9"/>
      <c r="E14" s="10">
        <v>15.8</v>
      </c>
      <c r="F14" s="40">
        <f t="shared" si="0"/>
        <v>17490.600000000002</v>
      </c>
      <c r="G14" s="20"/>
      <c r="H14" s="17"/>
      <c r="I14" s="18"/>
      <c r="J14" s="19"/>
    </row>
    <row r="15" spans="2:30" x14ac:dyDescent="0.25">
      <c r="B15" s="7">
        <v>45728</v>
      </c>
      <c r="C15" s="8">
        <v>1133</v>
      </c>
      <c r="D15" s="9"/>
      <c r="E15" s="10">
        <v>15.8</v>
      </c>
      <c r="F15" s="40">
        <f t="shared" si="0"/>
        <v>17901.400000000001</v>
      </c>
      <c r="G15" s="20"/>
      <c r="H15" s="17"/>
      <c r="I15" s="18"/>
      <c r="J15" s="19"/>
    </row>
    <row r="16" spans="2:30" x14ac:dyDescent="0.25">
      <c r="B16" s="7">
        <v>45729</v>
      </c>
      <c r="C16" s="8">
        <v>1125</v>
      </c>
      <c r="D16" s="9"/>
      <c r="E16" s="10">
        <v>15.8</v>
      </c>
      <c r="F16" s="40">
        <f t="shared" si="0"/>
        <v>17775</v>
      </c>
      <c r="G16" s="20"/>
      <c r="H16" s="17"/>
      <c r="I16" s="18"/>
      <c r="J16" s="19"/>
    </row>
    <row r="17" spans="2:25" x14ac:dyDescent="0.25">
      <c r="B17" s="7">
        <v>45730</v>
      </c>
      <c r="C17" s="8">
        <v>1124</v>
      </c>
      <c r="D17" s="9"/>
      <c r="E17" s="10">
        <v>15.8</v>
      </c>
      <c r="F17" s="40">
        <f t="shared" si="0"/>
        <v>17759.2</v>
      </c>
      <c r="G17" s="20"/>
      <c r="H17" s="17"/>
      <c r="I17" s="18"/>
      <c r="J17" s="19"/>
    </row>
    <row r="18" spans="2:25" x14ac:dyDescent="0.25">
      <c r="B18" s="7">
        <v>45731</v>
      </c>
      <c r="C18" s="8">
        <v>1126</v>
      </c>
      <c r="D18" s="9"/>
      <c r="E18" s="10">
        <v>15.8</v>
      </c>
      <c r="F18" s="40">
        <f t="shared" si="0"/>
        <v>17790.8</v>
      </c>
      <c r="G18" s="20"/>
      <c r="H18" s="17"/>
      <c r="I18" s="18"/>
      <c r="J18" s="19"/>
    </row>
    <row r="19" spans="2:25" x14ac:dyDescent="0.25">
      <c r="B19" s="7">
        <v>45732</v>
      </c>
      <c r="C19" s="8">
        <v>1137</v>
      </c>
      <c r="D19" s="9"/>
      <c r="E19" s="10">
        <v>15.8</v>
      </c>
      <c r="F19" s="40">
        <f t="shared" si="0"/>
        <v>17964.600000000002</v>
      </c>
      <c r="G19" s="20"/>
      <c r="H19" s="17"/>
      <c r="I19" s="18"/>
      <c r="J19" s="19"/>
    </row>
    <row r="20" spans="2:25" x14ac:dyDescent="0.25">
      <c r="B20" s="7">
        <v>45733</v>
      </c>
      <c r="C20" s="8">
        <v>1119</v>
      </c>
      <c r="D20" s="9"/>
      <c r="E20" s="10">
        <v>15.8</v>
      </c>
      <c r="F20" s="40">
        <f t="shared" si="0"/>
        <v>17680.2</v>
      </c>
      <c r="G20" s="20"/>
      <c r="H20" s="17"/>
      <c r="I20" s="18"/>
      <c r="J20" s="19"/>
    </row>
    <row r="21" spans="2:25" x14ac:dyDescent="0.25">
      <c r="B21" s="7">
        <v>45734</v>
      </c>
      <c r="C21" s="8">
        <v>1129</v>
      </c>
      <c r="D21" s="9"/>
      <c r="E21" s="10">
        <v>15.8</v>
      </c>
      <c r="F21" s="40">
        <f t="shared" si="0"/>
        <v>17838.2</v>
      </c>
      <c r="G21" s="20"/>
      <c r="H21" s="17"/>
      <c r="I21" s="18"/>
      <c r="J21" s="19"/>
    </row>
    <row r="22" spans="2:25" x14ac:dyDescent="0.25">
      <c r="B22" s="7">
        <v>45735</v>
      </c>
      <c r="C22" s="8">
        <v>1076</v>
      </c>
      <c r="D22" s="9"/>
      <c r="E22" s="10">
        <v>15.8</v>
      </c>
      <c r="F22" s="40">
        <f t="shared" si="0"/>
        <v>17000.8</v>
      </c>
      <c r="G22" s="20"/>
      <c r="H22" s="17"/>
      <c r="I22" s="18"/>
      <c r="J22" s="19"/>
    </row>
    <row r="23" spans="2:25" x14ac:dyDescent="0.25">
      <c r="B23" s="7">
        <v>45736</v>
      </c>
      <c r="C23" s="8">
        <v>1114</v>
      </c>
      <c r="D23" s="9"/>
      <c r="E23" s="10">
        <v>15.8</v>
      </c>
      <c r="F23" s="40">
        <f t="shared" si="0"/>
        <v>17601.2</v>
      </c>
      <c r="G23" s="20"/>
      <c r="H23" s="17"/>
      <c r="I23" s="18"/>
      <c r="J23" s="19"/>
      <c r="P23" s="91"/>
      <c r="Q23" s="92"/>
      <c r="R23" s="93"/>
      <c r="S23" s="93"/>
      <c r="T23" s="96"/>
      <c r="U23" s="93"/>
      <c r="V23" s="94"/>
      <c r="W23" s="95"/>
      <c r="X23" s="95"/>
      <c r="Y23" s="95"/>
    </row>
    <row r="24" spans="2:25" x14ac:dyDescent="0.25">
      <c r="B24" s="7">
        <v>45737</v>
      </c>
      <c r="C24" s="8">
        <v>1084</v>
      </c>
      <c r="D24" s="9"/>
      <c r="E24" s="10">
        <v>15.8</v>
      </c>
      <c r="F24" s="40">
        <f t="shared" si="0"/>
        <v>17127.2</v>
      </c>
      <c r="G24" s="20"/>
      <c r="H24" s="17"/>
      <c r="I24" s="18"/>
      <c r="J24" s="19"/>
      <c r="P24" s="91"/>
      <c r="Q24" s="92"/>
      <c r="R24" s="93"/>
      <c r="S24" s="93"/>
      <c r="T24" s="96"/>
      <c r="U24" s="93"/>
      <c r="V24" s="94"/>
      <c r="W24" s="95"/>
      <c r="X24" s="95"/>
      <c r="Y24" s="95"/>
    </row>
    <row r="25" spans="2:25" x14ac:dyDescent="0.25">
      <c r="B25" s="7">
        <v>45738</v>
      </c>
      <c r="C25" s="8">
        <v>1138</v>
      </c>
      <c r="D25" s="9"/>
      <c r="E25" s="10">
        <v>15.8</v>
      </c>
      <c r="F25" s="40">
        <f t="shared" si="0"/>
        <v>17980.400000000001</v>
      </c>
      <c r="G25" s="20"/>
      <c r="H25" s="17"/>
      <c r="I25" s="18"/>
      <c r="J25" s="19"/>
    </row>
    <row r="26" spans="2:25" x14ac:dyDescent="0.25">
      <c r="B26" s="7">
        <v>45739</v>
      </c>
      <c r="C26" s="8">
        <v>1123</v>
      </c>
      <c r="D26" s="9"/>
      <c r="E26" s="10">
        <v>15.8</v>
      </c>
      <c r="F26" s="40">
        <f t="shared" si="0"/>
        <v>17743.400000000001</v>
      </c>
      <c r="G26" s="20"/>
      <c r="H26" s="17"/>
      <c r="I26" s="18"/>
      <c r="J26" s="19"/>
    </row>
    <row r="27" spans="2:25" x14ac:dyDescent="0.25">
      <c r="B27" s="7">
        <v>45740</v>
      </c>
      <c r="C27" s="8">
        <v>1095</v>
      </c>
      <c r="D27" s="9"/>
      <c r="E27" s="10">
        <v>15.8</v>
      </c>
      <c r="F27" s="40">
        <f t="shared" si="0"/>
        <v>17301</v>
      </c>
      <c r="G27" s="20"/>
      <c r="H27" s="17"/>
      <c r="I27" s="18"/>
      <c r="J27" s="19"/>
      <c r="M27" s="18"/>
      <c r="N27" s="47"/>
    </row>
    <row r="28" spans="2:25" x14ac:dyDescent="0.25">
      <c r="B28" s="7">
        <v>45741</v>
      </c>
      <c r="C28" s="8">
        <v>1144</v>
      </c>
      <c r="D28" s="9"/>
      <c r="E28" s="10">
        <v>15.8</v>
      </c>
      <c r="F28" s="40">
        <f t="shared" si="0"/>
        <v>18075.2</v>
      </c>
      <c r="G28" s="20"/>
      <c r="H28" s="17"/>
      <c r="I28" s="18"/>
      <c r="J28" s="19"/>
      <c r="M28" s="18"/>
      <c r="N28" s="47"/>
    </row>
    <row r="29" spans="2:25" x14ac:dyDescent="0.25">
      <c r="B29" s="7">
        <v>45742</v>
      </c>
      <c r="C29" s="8">
        <v>1037</v>
      </c>
      <c r="D29" s="9"/>
      <c r="E29" s="10">
        <v>15.8</v>
      </c>
      <c r="F29" s="40">
        <f t="shared" si="0"/>
        <v>16384.600000000002</v>
      </c>
      <c r="G29" s="20"/>
      <c r="H29" s="17"/>
      <c r="I29" s="18"/>
      <c r="J29" s="19"/>
      <c r="M29" s="18"/>
      <c r="N29" s="47"/>
    </row>
    <row r="30" spans="2:25" x14ac:dyDescent="0.25">
      <c r="B30" s="7">
        <v>45743</v>
      </c>
      <c r="C30" s="8">
        <v>1131</v>
      </c>
      <c r="D30" s="9"/>
      <c r="E30" s="10">
        <v>15.8</v>
      </c>
      <c r="F30" s="40">
        <f t="shared" si="0"/>
        <v>17869.8</v>
      </c>
      <c r="G30" s="20"/>
      <c r="H30" s="17"/>
      <c r="I30" s="18"/>
      <c r="J30" s="19"/>
      <c r="M30" s="18"/>
      <c r="N30" s="47"/>
    </row>
    <row r="31" spans="2:25" x14ac:dyDescent="0.25">
      <c r="B31" s="7">
        <v>45744</v>
      </c>
      <c r="C31" s="8">
        <v>1076</v>
      </c>
      <c r="D31" s="9"/>
      <c r="E31" s="10">
        <v>15.8</v>
      </c>
      <c r="F31" s="40">
        <f t="shared" si="0"/>
        <v>17000.8</v>
      </c>
      <c r="G31" s="20"/>
      <c r="H31" s="17"/>
      <c r="I31" s="18"/>
      <c r="J31" s="19"/>
      <c r="M31" s="18"/>
      <c r="N31" s="47"/>
    </row>
    <row r="32" spans="2:25" x14ac:dyDescent="0.25">
      <c r="B32" s="7">
        <v>45745</v>
      </c>
      <c r="C32" s="8">
        <v>1066</v>
      </c>
      <c r="D32" s="9"/>
      <c r="E32" s="10">
        <v>15.8</v>
      </c>
      <c r="F32" s="40">
        <f t="shared" si="0"/>
        <v>16842.8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1060</v>
      </c>
      <c r="D33" s="9"/>
      <c r="E33" s="10">
        <v>15.8</v>
      </c>
      <c r="F33" s="40">
        <f t="shared" si="0"/>
        <v>16748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1061</v>
      </c>
      <c r="D34" s="43"/>
      <c r="E34" s="10">
        <v>15.8</v>
      </c>
      <c r="F34" s="45">
        <f t="shared" si="0"/>
        <v>16763.8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33593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872872.18400000012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530769.4</v>
      </c>
      <c r="L36" s="33">
        <f>J36-J4-J5-J6+J37</f>
        <v>530769.4</v>
      </c>
      <c r="M36" s="33"/>
      <c r="N36" s="33">
        <f>L36-M36</f>
        <v>530769.4</v>
      </c>
    </row>
    <row r="37" spans="2:14" x14ac:dyDescent="0.25">
      <c r="B37" s="27" t="s">
        <v>14</v>
      </c>
      <c r="C37" s="32">
        <f>C35</f>
        <v>33593</v>
      </c>
      <c r="D37" s="9">
        <f>D35/1.03</f>
        <v>0</v>
      </c>
      <c r="E37" s="10"/>
      <c r="F37" s="40">
        <f>SUM(F4:F36)</f>
        <v>530769.4</v>
      </c>
      <c r="G37" s="20"/>
      <c r="H37" s="18" t="s">
        <v>15</v>
      </c>
      <c r="I37" s="18">
        <v>0.01</v>
      </c>
      <c r="J37" s="19">
        <f>J36*I37</f>
        <v>5307.6940000000004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-336795.09000000008</v>
      </c>
      <c r="M39" s="18"/>
      <c r="N39" s="47">
        <f>J39+N34</f>
        <v>-336795.09000000008</v>
      </c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  <c r="M40" s="18" t="s">
        <v>25</v>
      </c>
      <c r="N40" s="47">
        <v>336255.55999999959</v>
      </c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  <c r="M41" s="18" t="s">
        <v>32</v>
      </c>
      <c r="N41" s="47">
        <f>N40+N39</f>
        <v>-539.5300000004936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7">
        <v>45771</v>
      </c>
      <c r="Q3" s="14">
        <v>6</v>
      </c>
      <c r="R3" s="98">
        <f>P3+Q3</f>
        <v>45777</v>
      </c>
      <c r="S3" s="14" t="s">
        <v>47</v>
      </c>
      <c r="T3" s="99">
        <v>78</v>
      </c>
      <c r="U3" s="100" t="s">
        <v>41</v>
      </c>
      <c r="V3" s="100" t="s">
        <v>62</v>
      </c>
      <c r="W3" s="101">
        <v>1</v>
      </c>
      <c r="X3" s="100" t="s">
        <v>43</v>
      </c>
      <c r="Y3" s="102">
        <v>1583.3333299999999</v>
      </c>
      <c r="Z3" s="103">
        <v>1583.33</v>
      </c>
      <c r="AA3" s="103">
        <v>316.67</v>
      </c>
      <c r="AB3" s="103">
        <v>1900</v>
      </c>
      <c r="AC3" t="s">
        <v>64</v>
      </c>
    </row>
    <row r="4" spans="2:29" x14ac:dyDescent="0.25">
      <c r="B4" s="7">
        <v>45748</v>
      </c>
      <c r="C4" s="8">
        <v>1098</v>
      </c>
      <c r="D4" s="9"/>
      <c r="E4" s="10">
        <v>15.8</v>
      </c>
      <c r="F4" s="40">
        <f>E4*C4</f>
        <v>17348.400000000001</v>
      </c>
      <c r="G4" s="12"/>
      <c r="H4" s="13" t="s">
        <v>6</v>
      </c>
      <c r="I4" s="14">
        <v>0.01</v>
      </c>
      <c r="J4" s="15">
        <f>(F36+F37)*I4</f>
        <v>4670.3219999999992</v>
      </c>
      <c r="P4" s="97">
        <v>45771</v>
      </c>
      <c r="Q4" s="14">
        <v>6</v>
      </c>
      <c r="R4" s="98">
        <f>P4+Q4</f>
        <v>45777</v>
      </c>
      <c r="S4" s="14" t="s">
        <v>47</v>
      </c>
      <c r="T4" s="99">
        <v>78</v>
      </c>
      <c r="U4" s="100" t="s">
        <v>41</v>
      </c>
      <c r="V4" s="100" t="s">
        <v>63</v>
      </c>
      <c r="W4" s="101">
        <v>1</v>
      </c>
      <c r="X4" s="100" t="s">
        <v>43</v>
      </c>
      <c r="Y4" s="102">
        <v>1125</v>
      </c>
      <c r="Z4" s="103">
        <v>1125</v>
      </c>
      <c r="AA4" s="103">
        <v>225</v>
      </c>
      <c r="AB4" s="103">
        <v>1350</v>
      </c>
      <c r="AC4" t="s">
        <v>64</v>
      </c>
    </row>
    <row r="5" spans="2:29" x14ac:dyDescent="0.25">
      <c r="B5" s="7">
        <v>45749</v>
      </c>
      <c r="C5" s="8">
        <v>1634</v>
      </c>
      <c r="D5" s="9"/>
      <c r="E5" s="10">
        <v>15.8</v>
      </c>
      <c r="F5" s="40">
        <f t="shared" ref="F5:F34" si="0">E5*C5</f>
        <v>25817.200000000001</v>
      </c>
      <c r="G5" s="12"/>
      <c r="H5" s="13" t="s">
        <v>7</v>
      </c>
      <c r="I5" s="14">
        <v>1E-3</v>
      </c>
      <c r="J5" s="15">
        <f>(F36+F37-J4-J6)*I5</f>
        <v>462.36187799999999</v>
      </c>
      <c r="L5" t="s">
        <v>70</v>
      </c>
      <c r="P5" s="66"/>
      <c r="Q5" s="66"/>
      <c r="R5" s="66"/>
      <c r="S5" s="66"/>
      <c r="T5" s="66"/>
      <c r="U5" s="66"/>
      <c r="V5" s="66" t="s">
        <v>67</v>
      </c>
      <c r="W5" s="66"/>
      <c r="X5" s="66"/>
      <c r="Y5" s="66"/>
      <c r="Z5" s="66"/>
      <c r="AA5" s="66"/>
      <c r="AB5" s="104">
        <v>-3250</v>
      </c>
    </row>
    <row r="6" spans="2:29" x14ac:dyDescent="0.25">
      <c r="B6" s="7">
        <v>45750</v>
      </c>
      <c r="C6" s="8">
        <v>461</v>
      </c>
      <c r="D6" s="9"/>
      <c r="E6" s="10">
        <v>15.8</v>
      </c>
      <c r="F6" s="40">
        <f t="shared" si="0"/>
        <v>7283.8</v>
      </c>
      <c r="G6" s="12"/>
      <c r="H6" s="13" t="s">
        <v>8</v>
      </c>
      <c r="I6" s="14"/>
      <c r="J6" s="15"/>
      <c r="L6" t="s">
        <v>69</v>
      </c>
    </row>
    <row r="7" spans="2:29" x14ac:dyDescent="0.25">
      <c r="B7" s="7">
        <v>45751</v>
      </c>
      <c r="C7" s="8">
        <v>1111</v>
      </c>
      <c r="D7" s="9"/>
      <c r="E7" s="10">
        <v>15.8</v>
      </c>
      <c r="F7" s="40">
        <f t="shared" si="0"/>
        <v>17553.8</v>
      </c>
      <c r="G7" s="12"/>
      <c r="H7" s="13" t="s">
        <v>9</v>
      </c>
      <c r="I7" s="14"/>
      <c r="J7" s="15">
        <f>'MART 2025'!J39*-1</f>
        <v>336795.09000000008</v>
      </c>
      <c r="L7" t="s">
        <v>68</v>
      </c>
    </row>
    <row r="8" spans="2:29" x14ac:dyDescent="0.25">
      <c r="B8" s="7">
        <v>45752</v>
      </c>
      <c r="C8" s="8">
        <v>1055</v>
      </c>
      <c r="D8" s="9"/>
      <c r="E8" s="10">
        <v>15.8</v>
      </c>
      <c r="F8" s="40">
        <f t="shared" si="0"/>
        <v>16669</v>
      </c>
      <c r="G8" s="16">
        <v>45771</v>
      </c>
      <c r="H8" s="17" t="s">
        <v>65</v>
      </c>
      <c r="I8" s="18"/>
      <c r="J8" s="19">
        <v>1900</v>
      </c>
    </row>
    <row r="9" spans="2:29" x14ac:dyDescent="0.25">
      <c r="B9" s="7">
        <v>45753</v>
      </c>
      <c r="C9" s="8">
        <v>1075</v>
      </c>
      <c r="D9" s="9"/>
      <c r="E9" s="10">
        <v>15.8</v>
      </c>
      <c r="F9" s="40">
        <f t="shared" si="0"/>
        <v>16985</v>
      </c>
      <c r="G9" s="16">
        <v>45771</v>
      </c>
      <c r="H9" s="17" t="s">
        <v>66</v>
      </c>
      <c r="I9" s="18"/>
      <c r="J9" s="19">
        <v>1350</v>
      </c>
    </row>
    <row r="10" spans="2:29" x14ac:dyDescent="0.25">
      <c r="B10" s="7">
        <v>45754</v>
      </c>
      <c r="C10" s="8">
        <v>981</v>
      </c>
      <c r="D10" s="9"/>
      <c r="E10" s="10">
        <v>15.8</v>
      </c>
      <c r="F10" s="40">
        <f t="shared" si="0"/>
        <v>15499.800000000001</v>
      </c>
      <c r="G10" s="16">
        <v>45806</v>
      </c>
      <c r="H10" s="17" t="s">
        <v>71</v>
      </c>
      <c r="I10" s="18"/>
      <c r="J10" s="19">
        <v>60000</v>
      </c>
    </row>
    <row r="11" spans="2:29" x14ac:dyDescent="0.25">
      <c r="B11" s="7">
        <v>45755</v>
      </c>
      <c r="C11" s="8">
        <v>1036</v>
      </c>
      <c r="D11" s="9"/>
      <c r="E11" s="10">
        <v>15.8</v>
      </c>
      <c r="F11" s="40">
        <f t="shared" si="0"/>
        <v>16368.800000000001</v>
      </c>
      <c r="G11" s="16">
        <v>45811</v>
      </c>
      <c r="H11" s="17" t="s">
        <v>72</v>
      </c>
      <c r="I11" s="18"/>
      <c r="J11" s="19">
        <v>61854.43</v>
      </c>
    </row>
    <row r="12" spans="2:29" x14ac:dyDescent="0.25">
      <c r="B12" s="7">
        <v>45756</v>
      </c>
      <c r="C12" s="8">
        <v>1003</v>
      </c>
      <c r="D12" s="9"/>
      <c r="E12" s="10">
        <v>15.8</v>
      </c>
      <c r="F12" s="40">
        <f t="shared" si="0"/>
        <v>15847.400000000001</v>
      </c>
      <c r="G12" s="16"/>
      <c r="H12" s="17"/>
      <c r="I12" s="18"/>
      <c r="J12" s="19"/>
    </row>
    <row r="13" spans="2:29" x14ac:dyDescent="0.25">
      <c r="B13" s="7">
        <v>45757</v>
      </c>
      <c r="C13" s="8">
        <v>989</v>
      </c>
      <c r="D13" s="9"/>
      <c r="E13" s="10">
        <v>15.8</v>
      </c>
      <c r="F13" s="40">
        <f t="shared" si="0"/>
        <v>15626.2</v>
      </c>
      <c r="G13" s="20"/>
      <c r="H13" s="17"/>
      <c r="I13" s="18"/>
      <c r="J13" s="19"/>
    </row>
    <row r="14" spans="2:29" x14ac:dyDescent="0.25">
      <c r="B14" s="7">
        <v>45758</v>
      </c>
      <c r="C14" s="8">
        <v>1024</v>
      </c>
      <c r="D14" s="9"/>
      <c r="E14" s="10">
        <v>15.8</v>
      </c>
      <c r="F14" s="40">
        <f t="shared" si="0"/>
        <v>16179.2</v>
      </c>
      <c r="G14" s="20"/>
      <c r="H14" s="17"/>
      <c r="I14" s="18"/>
      <c r="J14" s="19"/>
    </row>
    <row r="15" spans="2:29" x14ac:dyDescent="0.25">
      <c r="B15" s="7">
        <v>45759</v>
      </c>
      <c r="C15" s="8">
        <v>995</v>
      </c>
      <c r="D15" s="9"/>
      <c r="E15" s="10">
        <v>15.8</v>
      </c>
      <c r="F15" s="40">
        <f t="shared" si="0"/>
        <v>15721</v>
      </c>
      <c r="G15" s="20"/>
      <c r="H15" s="17"/>
      <c r="I15" s="18"/>
      <c r="J15" s="19"/>
    </row>
    <row r="16" spans="2:29" x14ac:dyDescent="0.25">
      <c r="B16" s="7">
        <v>45760</v>
      </c>
      <c r="C16" s="8">
        <v>921</v>
      </c>
      <c r="D16" s="9"/>
      <c r="E16" s="10">
        <v>15.8</v>
      </c>
      <c r="F16" s="40">
        <f t="shared" si="0"/>
        <v>14551.800000000001</v>
      </c>
      <c r="G16" s="20"/>
      <c r="H16" s="17"/>
      <c r="I16" s="18"/>
      <c r="J16" s="19"/>
    </row>
    <row r="17" spans="2:10" x14ac:dyDescent="0.25">
      <c r="B17" s="7">
        <v>45761</v>
      </c>
      <c r="C17" s="8">
        <v>946</v>
      </c>
      <c r="D17" s="9"/>
      <c r="E17" s="10">
        <v>15.8</v>
      </c>
      <c r="F17" s="40">
        <f t="shared" si="0"/>
        <v>14946.800000000001</v>
      </c>
      <c r="G17" s="20"/>
      <c r="H17" s="17"/>
      <c r="I17" s="18"/>
      <c r="J17" s="19"/>
    </row>
    <row r="18" spans="2:10" x14ac:dyDescent="0.25">
      <c r="B18" s="7">
        <v>45762</v>
      </c>
      <c r="C18" s="8">
        <v>1034</v>
      </c>
      <c r="D18" s="9"/>
      <c r="E18" s="10">
        <v>15.8</v>
      </c>
      <c r="F18" s="40">
        <f t="shared" si="0"/>
        <v>16337.2</v>
      </c>
      <c r="G18" s="20"/>
      <c r="H18" s="17"/>
      <c r="I18" s="18"/>
      <c r="J18" s="19"/>
    </row>
    <row r="19" spans="2:10" x14ac:dyDescent="0.25">
      <c r="B19" s="7">
        <v>45763</v>
      </c>
      <c r="C19" s="8">
        <v>946</v>
      </c>
      <c r="D19" s="9"/>
      <c r="E19" s="10">
        <v>15.8</v>
      </c>
      <c r="F19" s="40">
        <f t="shared" si="0"/>
        <v>14946.800000000001</v>
      </c>
      <c r="G19" s="20"/>
      <c r="H19" s="17"/>
      <c r="I19" s="18"/>
      <c r="J19" s="19"/>
    </row>
    <row r="20" spans="2:10" x14ac:dyDescent="0.25">
      <c r="B20" s="7">
        <v>45764</v>
      </c>
      <c r="C20" s="8">
        <v>992</v>
      </c>
      <c r="D20" s="9"/>
      <c r="E20" s="10">
        <v>15.8</v>
      </c>
      <c r="F20" s="40">
        <f t="shared" si="0"/>
        <v>15673.6</v>
      </c>
      <c r="G20" s="20"/>
      <c r="H20" s="17"/>
      <c r="I20" s="18"/>
      <c r="J20" s="19"/>
    </row>
    <row r="21" spans="2:10" x14ac:dyDescent="0.25">
      <c r="B21" s="7">
        <v>45765</v>
      </c>
      <c r="C21" s="8">
        <v>836</v>
      </c>
      <c r="D21" s="9"/>
      <c r="E21" s="10">
        <v>15.8</v>
      </c>
      <c r="F21" s="40">
        <f t="shared" si="0"/>
        <v>13208.800000000001</v>
      </c>
      <c r="G21" s="20"/>
      <c r="H21" s="17"/>
      <c r="I21" s="18"/>
      <c r="J21" s="19"/>
    </row>
    <row r="22" spans="2:10" x14ac:dyDescent="0.25">
      <c r="B22" s="7">
        <v>45766</v>
      </c>
      <c r="C22" s="8">
        <v>828</v>
      </c>
      <c r="D22" s="9"/>
      <c r="E22" s="10">
        <v>15.8</v>
      </c>
      <c r="F22" s="40">
        <f t="shared" si="0"/>
        <v>13082.400000000001</v>
      </c>
      <c r="G22" s="20"/>
      <c r="H22" s="17"/>
      <c r="I22" s="18"/>
      <c r="J22" s="19"/>
    </row>
    <row r="23" spans="2:10" x14ac:dyDescent="0.25">
      <c r="B23" s="7">
        <v>45767</v>
      </c>
      <c r="C23" s="8">
        <v>959</v>
      </c>
      <c r="D23" s="9"/>
      <c r="E23" s="10">
        <v>15.8</v>
      </c>
      <c r="F23" s="40">
        <f t="shared" si="0"/>
        <v>15152.2</v>
      </c>
      <c r="G23" s="20"/>
      <c r="H23" s="17"/>
      <c r="I23" s="18"/>
      <c r="J23" s="19"/>
    </row>
    <row r="24" spans="2:10" x14ac:dyDescent="0.25">
      <c r="B24" s="7">
        <v>45768</v>
      </c>
      <c r="C24" s="8">
        <v>895</v>
      </c>
      <c r="D24" s="9"/>
      <c r="E24" s="10">
        <v>15.8</v>
      </c>
      <c r="F24" s="40">
        <f t="shared" si="0"/>
        <v>14141</v>
      </c>
      <c r="G24" s="20"/>
      <c r="H24" s="17"/>
      <c r="I24" s="18"/>
      <c r="J24" s="19"/>
    </row>
    <row r="25" spans="2:10" x14ac:dyDescent="0.25">
      <c r="B25" s="7">
        <v>45769</v>
      </c>
      <c r="C25" s="8">
        <v>947</v>
      </c>
      <c r="D25" s="9"/>
      <c r="E25" s="10">
        <v>15.8</v>
      </c>
      <c r="F25" s="40">
        <f t="shared" si="0"/>
        <v>14962.6</v>
      </c>
      <c r="G25" s="20"/>
      <c r="H25" s="17"/>
      <c r="I25" s="18"/>
      <c r="J25" s="19"/>
    </row>
    <row r="26" spans="2:10" x14ac:dyDescent="0.25">
      <c r="B26" s="7">
        <v>45770</v>
      </c>
      <c r="C26" s="8">
        <v>940</v>
      </c>
      <c r="D26" s="9"/>
      <c r="E26" s="10">
        <v>15.8</v>
      </c>
      <c r="F26" s="40">
        <f t="shared" si="0"/>
        <v>14852</v>
      </c>
      <c r="G26" s="20"/>
      <c r="H26" s="17"/>
      <c r="I26" s="18"/>
      <c r="J26" s="19"/>
    </row>
    <row r="27" spans="2:10" x14ac:dyDescent="0.25">
      <c r="B27" s="7">
        <v>45771</v>
      </c>
      <c r="C27" s="8">
        <v>967</v>
      </c>
      <c r="D27" s="9"/>
      <c r="E27" s="10">
        <v>15.8</v>
      </c>
      <c r="F27" s="40">
        <f t="shared" si="0"/>
        <v>15278.6</v>
      </c>
      <c r="G27" s="20"/>
      <c r="H27" s="17"/>
      <c r="I27" s="18"/>
      <c r="J27" s="19"/>
    </row>
    <row r="28" spans="2:10" x14ac:dyDescent="0.25">
      <c r="B28" s="7">
        <v>45772</v>
      </c>
      <c r="C28" s="8">
        <v>954</v>
      </c>
      <c r="D28" s="9"/>
      <c r="E28" s="10">
        <v>15.8</v>
      </c>
      <c r="F28" s="40">
        <f t="shared" si="0"/>
        <v>15073.2</v>
      </c>
      <c r="G28" s="20"/>
      <c r="H28" s="17"/>
      <c r="I28" s="18"/>
      <c r="J28" s="19"/>
    </row>
    <row r="29" spans="2:10" x14ac:dyDescent="0.25">
      <c r="B29" s="7">
        <v>45773</v>
      </c>
      <c r="C29" s="8">
        <v>980</v>
      </c>
      <c r="D29" s="9"/>
      <c r="E29" s="10">
        <v>15.8</v>
      </c>
      <c r="F29" s="40">
        <f t="shared" si="0"/>
        <v>15484</v>
      </c>
      <c r="G29" s="20"/>
      <c r="H29" s="17"/>
      <c r="I29" s="18"/>
      <c r="J29" s="19"/>
    </row>
    <row r="30" spans="2:10" x14ac:dyDescent="0.25">
      <c r="B30" s="7">
        <v>45774</v>
      </c>
      <c r="C30" s="8">
        <v>1015</v>
      </c>
      <c r="D30" s="9"/>
      <c r="E30" s="10">
        <v>15.8</v>
      </c>
      <c r="F30" s="40">
        <f t="shared" si="0"/>
        <v>16037</v>
      </c>
      <c r="G30" s="20"/>
      <c r="H30" s="17"/>
      <c r="I30" s="18"/>
      <c r="J30" s="19"/>
    </row>
    <row r="31" spans="2:10" x14ac:dyDescent="0.25">
      <c r="B31" s="7">
        <v>45775</v>
      </c>
      <c r="C31" s="8">
        <v>1007</v>
      </c>
      <c r="D31" s="9"/>
      <c r="E31" s="10">
        <v>15.8</v>
      </c>
      <c r="F31" s="40">
        <f t="shared" si="0"/>
        <v>15910.6</v>
      </c>
      <c r="G31" s="20"/>
      <c r="H31" s="17"/>
      <c r="I31" s="18"/>
      <c r="J31" s="19"/>
    </row>
    <row r="32" spans="2:10" x14ac:dyDescent="0.25">
      <c r="B32" s="7">
        <v>45776</v>
      </c>
      <c r="C32" s="8">
        <v>968</v>
      </c>
      <c r="D32" s="9"/>
      <c r="E32" s="10">
        <v>15.8</v>
      </c>
      <c r="F32" s="40">
        <f t="shared" si="0"/>
        <v>15294.400000000001</v>
      </c>
      <c r="G32" s="20"/>
      <c r="H32" s="17"/>
      <c r="I32" s="18"/>
      <c r="J32" s="19"/>
    </row>
    <row r="33" spans="2:12" x14ac:dyDescent="0.25">
      <c r="B33" s="7">
        <v>45777</v>
      </c>
      <c r="C33" s="8">
        <v>962</v>
      </c>
      <c r="D33" s="9"/>
      <c r="E33" s="10">
        <v>15.8</v>
      </c>
      <c r="F33" s="40">
        <f t="shared" si="0"/>
        <v>15199.6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29559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467032.20387800009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467032.19999999995</v>
      </c>
      <c r="L36" s="33">
        <f>J36-J4-J5-J6+J37</f>
        <v>461899.51612199994</v>
      </c>
    </row>
    <row r="37" spans="2:12" x14ac:dyDescent="0.25">
      <c r="B37" s="27" t="s">
        <v>14</v>
      </c>
      <c r="C37" s="32">
        <f>C35</f>
        <v>29559</v>
      </c>
      <c r="D37" s="9">
        <f>D35/1.03</f>
        <v>0</v>
      </c>
      <c r="E37" s="10"/>
      <c r="F37" s="40">
        <f>SUM(F4:F36)</f>
        <v>467032.19999999995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-3.8780001341365278E-3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906</v>
      </c>
      <c r="D4" s="9"/>
      <c r="E4" s="10">
        <v>15.8</v>
      </c>
      <c r="F4" s="40">
        <f>E4*C4</f>
        <v>14314.800000000001</v>
      </c>
      <c r="G4" s="12"/>
      <c r="H4" s="13" t="s">
        <v>6</v>
      </c>
      <c r="I4" s="14">
        <v>0.01</v>
      </c>
      <c r="J4" s="15">
        <f>(F36+F37)*I4</f>
        <v>4643.7780000000002</v>
      </c>
    </row>
    <row r="5" spans="2:29" x14ac:dyDescent="0.25">
      <c r="B5" s="7">
        <v>45779</v>
      </c>
      <c r="C5" s="8">
        <v>901</v>
      </c>
      <c r="D5" s="9"/>
      <c r="E5" s="10">
        <v>15.8</v>
      </c>
      <c r="F5" s="40">
        <f t="shared" ref="F5:F34" si="0">E5*C5</f>
        <v>14235.800000000001</v>
      </c>
      <c r="G5" s="12"/>
      <c r="H5" s="13" t="s">
        <v>7</v>
      </c>
      <c r="I5" s="14">
        <v>1E-3</v>
      </c>
      <c r="J5" s="15">
        <f>(F36+F37-J4-J6)*I5</f>
        <v>459.73402199999998</v>
      </c>
    </row>
    <row r="6" spans="2:29" x14ac:dyDescent="0.25">
      <c r="B6" s="7">
        <v>45780</v>
      </c>
      <c r="C6" s="8">
        <v>863</v>
      </c>
      <c r="D6" s="9"/>
      <c r="E6" s="10">
        <v>15.8</v>
      </c>
      <c r="F6" s="40">
        <f t="shared" si="0"/>
        <v>13635.400000000001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874</v>
      </c>
      <c r="D7" s="9"/>
      <c r="E7" s="10">
        <v>15.8</v>
      </c>
      <c r="F7" s="40">
        <f t="shared" si="0"/>
        <v>13809.2</v>
      </c>
      <c r="G7" s="12"/>
      <c r="H7" s="13" t="s">
        <v>9</v>
      </c>
      <c r="I7" s="14"/>
      <c r="J7" s="15">
        <f>'NİSAN 2025'!J39*-1</f>
        <v>3.8780001341365278E-3</v>
      </c>
    </row>
    <row r="8" spans="2:29" x14ac:dyDescent="0.25">
      <c r="B8" s="7">
        <v>45782</v>
      </c>
      <c r="C8" s="8">
        <v>910</v>
      </c>
      <c r="D8" s="9"/>
      <c r="E8" s="10">
        <v>15.8</v>
      </c>
      <c r="F8" s="40">
        <f t="shared" si="0"/>
        <v>14378</v>
      </c>
      <c r="G8" s="16">
        <v>45834</v>
      </c>
      <c r="H8" s="17" t="s">
        <v>72</v>
      </c>
      <c r="I8" s="18"/>
      <c r="J8" s="19">
        <v>100000</v>
      </c>
    </row>
    <row r="9" spans="2:29" x14ac:dyDescent="0.25">
      <c r="B9" s="7">
        <v>45783</v>
      </c>
      <c r="C9" s="8">
        <v>912</v>
      </c>
      <c r="D9" s="9"/>
      <c r="E9" s="10">
        <v>15.8</v>
      </c>
      <c r="F9" s="40">
        <f t="shared" si="0"/>
        <v>14409.6</v>
      </c>
      <c r="G9" s="16">
        <v>45848</v>
      </c>
      <c r="H9" s="17" t="s">
        <v>72</v>
      </c>
      <c r="I9" s="18"/>
      <c r="J9" s="19">
        <v>359274.28</v>
      </c>
    </row>
    <row r="10" spans="2:29" x14ac:dyDescent="0.25">
      <c r="B10" s="7">
        <v>45784</v>
      </c>
      <c r="C10" s="8">
        <v>941</v>
      </c>
      <c r="D10" s="9"/>
      <c r="E10" s="10">
        <v>15.8</v>
      </c>
      <c r="F10" s="40">
        <f t="shared" si="0"/>
        <v>14867.800000000001</v>
      </c>
      <c r="G10" s="16"/>
      <c r="H10" s="17"/>
      <c r="I10" s="18"/>
      <c r="J10" s="19"/>
    </row>
    <row r="11" spans="2:29" x14ac:dyDescent="0.25">
      <c r="B11" s="7">
        <v>45785</v>
      </c>
      <c r="C11" s="8">
        <v>921</v>
      </c>
      <c r="D11" s="9"/>
      <c r="E11" s="10">
        <v>15.8</v>
      </c>
      <c r="F11" s="40">
        <f t="shared" si="0"/>
        <v>14551.800000000001</v>
      </c>
      <c r="G11" s="20"/>
      <c r="H11" s="17"/>
      <c r="I11" s="18"/>
      <c r="J11" s="19"/>
    </row>
    <row r="12" spans="2:29" x14ac:dyDescent="0.25">
      <c r="B12" s="7">
        <v>45786</v>
      </c>
      <c r="C12" s="8">
        <v>949</v>
      </c>
      <c r="D12" s="9"/>
      <c r="E12" s="10">
        <v>15.8</v>
      </c>
      <c r="F12" s="40">
        <f t="shared" si="0"/>
        <v>14994.2</v>
      </c>
      <c r="G12" s="20"/>
      <c r="H12" s="17"/>
      <c r="I12" s="18"/>
      <c r="J12" s="19"/>
    </row>
    <row r="13" spans="2:29" x14ac:dyDescent="0.25">
      <c r="B13" s="7">
        <v>45787</v>
      </c>
      <c r="C13" s="8">
        <v>882</v>
      </c>
      <c r="D13" s="9"/>
      <c r="E13" s="10">
        <v>15.8</v>
      </c>
      <c r="F13" s="40">
        <f t="shared" si="0"/>
        <v>13935.6</v>
      </c>
      <c r="G13" s="20"/>
      <c r="H13" s="17"/>
      <c r="I13" s="18"/>
      <c r="J13" s="19"/>
    </row>
    <row r="14" spans="2:29" x14ac:dyDescent="0.25">
      <c r="B14" s="7">
        <v>45788</v>
      </c>
      <c r="C14" s="8">
        <v>969</v>
      </c>
      <c r="D14" s="9"/>
      <c r="E14" s="10">
        <v>15.8</v>
      </c>
      <c r="F14" s="40">
        <f t="shared" si="0"/>
        <v>15310.2</v>
      </c>
      <c r="G14" s="20"/>
      <c r="H14" s="17"/>
      <c r="I14" s="18"/>
      <c r="J14" s="19"/>
    </row>
    <row r="15" spans="2:29" x14ac:dyDescent="0.25">
      <c r="B15" s="7">
        <v>45789</v>
      </c>
      <c r="C15" s="8">
        <v>920</v>
      </c>
      <c r="D15" s="9"/>
      <c r="E15" s="10">
        <v>15.8</v>
      </c>
      <c r="F15" s="40">
        <f t="shared" si="0"/>
        <v>14536</v>
      </c>
      <c r="G15" s="20"/>
      <c r="H15" s="17"/>
      <c r="I15" s="18"/>
      <c r="J15" s="19"/>
    </row>
    <row r="16" spans="2:29" x14ac:dyDescent="0.25">
      <c r="B16" s="7">
        <v>45790</v>
      </c>
      <c r="C16" s="8">
        <v>963</v>
      </c>
      <c r="D16" s="9"/>
      <c r="E16" s="10">
        <v>15.8</v>
      </c>
      <c r="F16" s="40">
        <f t="shared" si="0"/>
        <v>15215.400000000001</v>
      </c>
      <c r="G16" s="20"/>
      <c r="H16" s="17"/>
      <c r="I16" s="18"/>
      <c r="J16" s="19"/>
    </row>
    <row r="17" spans="2:10" x14ac:dyDescent="0.25">
      <c r="B17" s="7">
        <v>45791</v>
      </c>
      <c r="C17" s="8">
        <v>977</v>
      </c>
      <c r="D17" s="9"/>
      <c r="E17" s="10">
        <v>15.8</v>
      </c>
      <c r="F17" s="40">
        <f t="shared" si="0"/>
        <v>15436.6</v>
      </c>
      <c r="G17" s="20"/>
      <c r="H17" s="17"/>
      <c r="I17" s="18"/>
      <c r="J17" s="19"/>
    </row>
    <row r="18" spans="2:10" x14ac:dyDescent="0.25">
      <c r="B18" s="7">
        <v>45792</v>
      </c>
      <c r="C18" s="8">
        <v>1015</v>
      </c>
      <c r="D18" s="9"/>
      <c r="E18" s="10">
        <v>15.8</v>
      </c>
      <c r="F18" s="40">
        <f t="shared" si="0"/>
        <v>16037</v>
      </c>
      <c r="G18" s="20"/>
      <c r="H18" s="17"/>
      <c r="I18" s="18"/>
      <c r="J18" s="19"/>
    </row>
    <row r="19" spans="2:10" x14ac:dyDescent="0.25">
      <c r="B19" s="7">
        <v>45793</v>
      </c>
      <c r="C19" s="8">
        <v>984</v>
      </c>
      <c r="D19" s="9"/>
      <c r="E19" s="10">
        <v>15.8</v>
      </c>
      <c r="F19" s="40">
        <f t="shared" si="0"/>
        <v>15547.2</v>
      </c>
      <c r="G19" s="20"/>
      <c r="H19" s="17"/>
      <c r="I19" s="18"/>
      <c r="J19" s="19"/>
    </row>
    <row r="20" spans="2:10" x14ac:dyDescent="0.25">
      <c r="B20" s="7">
        <v>45794</v>
      </c>
      <c r="C20" s="8">
        <v>997</v>
      </c>
      <c r="D20" s="9"/>
      <c r="E20" s="10">
        <v>15.8</v>
      </c>
      <c r="F20" s="40">
        <f t="shared" si="0"/>
        <v>15752.6</v>
      </c>
      <c r="G20" s="20"/>
      <c r="H20" s="17"/>
      <c r="I20" s="18"/>
      <c r="J20" s="19"/>
    </row>
    <row r="21" spans="2:10" x14ac:dyDescent="0.25">
      <c r="B21" s="7">
        <v>45795</v>
      </c>
      <c r="C21" s="8">
        <v>1022</v>
      </c>
      <c r="D21" s="9"/>
      <c r="E21" s="10">
        <v>15.8</v>
      </c>
      <c r="F21" s="40">
        <f t="shared" si="0"/>
        <v>16147.6</v>
      </c>
      <c r="G21" s="20"/>
      <c r="H21" s="17"/>
      <c r="I21" s="18"/>
      <c r="J21" s="19"/>
    </row>
    <row r="22" spans="2:10" x14ac:dyDescent="0.25">
      <c r="B22" s="7">
        <v>45796</v>
      </c>
      <c r="C22" s="8">
        <v>975</v>
      </c>
      <c r="D22" s="9"/>
      <c r="E22" s="10">
        <v>15.8</v>
      </c>
      <c r="F22" s="40">
        <f t="shared" si="0"/>
        <v>15405</v>
      </c>
      <c r="G22" s="20"/>
      <c r="H22" s="17"/>
      <c r="I22" s="18"/>
      <c r="J22" s="19"/>
    </row>
    <row r="23" spans="2:10" x14ac:dyDescent="0.25">
      <c r="B23" s="7">
        <v>45797</v>
      </c>
      <c r="C23" s="8">
        <v>940</v>
      </c>
      <c r="D23" s="9"/>
      <c r="E23" s="10">
        <v>15.8</v>
      </c>
      <c r="F23" s="40">
        <f t="shared" si="0"/>
        <v>14852</v>
      </c>
      <c r="G23" s="20"/>
      <c r="H23" s="17"/>
      <c r="I23" s="18"/>
      <c r="J23" s="19"/>
    </row>
    <row r="24" spans="2:10" x14ac:dyDescent="0.25">
      <c r="B24" s="7">
        <v>45798</v>
      </c>
      <c r="C24" s="8">
        <v>992</v>
      </c>
      <c r="D24" s="9"/>
      <c r="E24" s="10">
        <v>15.8</v>
      </c>
      <c r="F24" s="40">
        <f t="shared" si="0"/>
        <v>15673.6</v>
      </c>
      <c r="G24" s="20"/>
      <c r="H24" s="17"/>
      <c r="I24" s="18"/>
      <c r="J24" s="19"/>
    </row>
    <row r="25" spans="2:10" x14ac:dyDescent="0.25">
      <c r="B25" s="7">
        <v>45799</v>
      </c>
      <c r="C25" s="8">
        <v>926</v>
      </c>
      <c r="D25" s="9"/>
      <c r="E25" s="10">
        <v>15.8</v>
      </c>
      <c r="F25" s="40">
        <f t="shared" si="0"/>
        <v>14630.800000000001</v>
      </c>
      <c r="G25" s="20"/>
      <c r="H25" s="17"/>
      <c r="I25" s="18"/>
      <c r="J25" s="19"/>
    </row>
    <row r="26" spans="2:10" x14ac:dyDescent="0.25">
      <c r="B26" s="7">
        <v>45800</v>
      </c>
      <c r="C26" s="8">
        <v>978</v>
      </c>
      <c r="D26" s="9"/>
      <c r="E26" s="10">
        <v>15.8</v>
      </c>
      <c r="F26" s="40">
        <f t="shared" si="0"/>
        <v>15452.400000000001</v>
      </c>
      <c r="G26" s="20"/>
      <c r="H26" s="17"/>
      <c r="I26" s="18"/>
      <c r="J26" s="19"/>
    </row>
    <row r="27" spans="2:10" x14ac:dyDescent="0.25">
      <c r="B27" s="7">
        <v>45801</v>
      </c>
      <c r="C27" s="8">
        <v>965</v>
      </c>
      <c r="D27" s="9"/>
      <c r="E27" s="10">
        <v>15.8</v>
      </c>
      <c r="F27" s="40">
        <f t="shared" si="0"/>
        <v>15247</v>
      </c>
      <c r="G27" s="20"/>
      <c r="H27" s="17"/>
      <c r="I27" s="18"/>
      <c r="J27" s="19"/>
    </row>
    <row r="28" spans="2:10" x14ac:dyDescent="0.25">
      <c r="B28" s="7">
        <v>45802</v>
      </c>
      <c r="C28" s="8">
        <v>954</v>
      </c>
      <c r="D28" s="9"/>
      <c r="E28" s="10">
        <v>15.8</v>
      </c>
      <c r="F28" s="40">
        <f t="shared" si="0"/>
        <v>15073.2</v>
      </c>
      <c r="G28" s="20"/>
      <c r="H28" s="17"/>
      <c r="I28" s="18"/>
      <c r="J28" s="19"/>
    </row>
    <row r="29" spans="2:10" x14ac:dyDescent="0.25">
      <c r="B29" s="7">
        <v>45803</v>
      </c>
      <c r="C29" s="8">
        <v>952</v>
      </c>
      <c r="D29" s="9"/>
      <c r="E29" s="10">
        <v>15.8</v>
      </c>
      <c r="F29" s="40">
        <f t="shared" si="0"/>
        <v>15041.6</v>
      </c>
      <c r="G29" s="20"/>
      <c r="H29" s="17"/>
      <c r="I29" s="18"/>
      <c r="J29" s="19"/>
    </row>
    <row r="30" spans="2:10" x14ac:dyDescent="0.25">
      <c r="B30" s="7">
        <v>45804</v>
      </c>
      <c r="C30" s="8">
        <v>986</v>
      </c>
      <c r="D30" s="9"/>
      <c r="E30" s="10">
        <v>15.8</v>
      </c>
      <c r="F30" s="40">
        <f t="shared" si="0"/>
        <v>15578.800000000001</v>
      </c>
      <c r="G30" s="20"/>
      <c r="H30" s="17"/>
      <c r="I30" s="18"/>
      <c r="J30" s="19"/>
    </row>
    <row r="31" spans="2:10" x14ac:dyDescent="0.25">
      <c r="B31" s="7">
        <v>45805</v>
      </c>
      <c r="C31" s="8">
        <v>939</v>
      </c>
      <c r="D31" s="9"/>
      <c r="E31" s="10">
        <v>15.8</v>
      </c>
      <c r="F31" s="40">
        <f t="shared" si="0"/>
        <v>14836.2</v>
      </c>
      <c r="G31" s="20"/>
      <c r="H31" s="17"/>
      <c r="I31" s="18"/>
      <c r="J31" s="19"/>
    </row>
    <row r="32" spans="2:10" x14ac:dyDescent="0.25">
      <c r="B32" s="7">
        <v>45806</v>
      </c>
      <c r="C32" s="8">
        <v>952</v>
      </c>
      <c r="D32" s="9"/>
      <c r="E32" s="10">
        <v>15.8</v>
      </c>
      <c r="F32" s="40">
        <f t="shared" si="0"/>
        <v>15041.6</v>
      </c>
      <c r="G32" s="20"/>
      <c r="H32" s="17"/>
      <c r="I32" s="18"/>
      <c r="J32" s="19"/>
    </row>
    <row r="33" spans="2:12" x14ac:dyDescent="0.25">
      <c r="B33" s="7">
        <v>45807</v>
      </c>
      <c r="C33" s="8">
        <v>954</v>
      </c>
      <c r="D33" s="9"/>
      <c r="E33" s="10">
        <v>15.8</v>
      </c>
      <c r="F33" s="40">
        <f t="shared" si="0"/>
        <v>15073.2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972</v>
      </c>
      <c r="D34" s="43"/>
      <c r="E34" s="10">
        <v>15.8</v>
      </c>
      <c r="F34" s="45">
        <f t="shared" si="0"/>
        <v>15357.6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29391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464377.79590000014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464377.8</v>
      </c>
      <c r="L36" s="33">
        <f>J36-J4-J5-J6+J37</f>
        <v>459274.28797800001</v>
      </c>
    </row>
    <row r="37" spans="2:12" x14ac:dyDescent="0.25">
      <c r="B37" s="27" t="s">
        <v>14</v>
      </c>
      <c r="C37" s="32">
        <f>C35</f>
        <v>29391</v>
      </c>
      <c r="D37" s="9">
        <f>D35/1.03</f>
        <v>0</v>
      </c>
      <c r="E37" s="10"/>
      <c r="F37" s="40">
        <f>SUM(F4:F36)</f>
        <v>464377.8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4.0999998454935849E-3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986</v>
      </c>
      <c r="D4" s="9"/>
      <c r="E4" s="10">
        <v>15.8</v>
      </c>
      <c r="F4" s="40">
        <f>E4*C4</f>
        <v>15578.800000000001</v>
      </c>
      <c r="G4" s="12"/>
      <c r="H4" s="13" t="s">
        <v>6</v>
      </c>
      <c r="I4" s="14">
        <v>0.01</v>
      </c>
      <c r="J4" s="15">
        <f>(F36+F37)*I4</f>
        <v>4708.5580000000009</v>
      </c>
    </row>
    <row r="5" spans="2:29" x14ac:dyDescent="0.25">
      <c r="B5" s="7">
        <v>45810</v>
      </c>
      <c r="C5" s="8">
        <v>984</v>
      </c>
      <c r="D5" s="9"/>
      <c r="E5" s="10">
        <v>15.8</v>
      </c>
      <c r="F5" s="40">
        <f t="shared" ref="F5:F34" si="0">E5*C5</f>
        <v>15547.2</v>
      </c>
      <c r="G5" s="12"/>
      <c r="H5" s="13" t="s">
        <v>7</v>
      </c>
      <c r="I5" s="14">
        <v>1E-3</v>
      </c>
      <c r="J5" s="15">
        <f>(F36+F37-J4-J6)*I5</f>
        <v>466.14724200000006</v>
      </c>
    </row>
    <row r="6" spans="2:29" x14ac:dyDescent="0.25">
      <c r="B6" s="7">
        <v>45811</v>
      </c>
      <c r="C6" s="8">
        <v>990</v>
      </c>
      <c r="D6" s="9"/>
      <c r="E6" s="10">
        <v>15.8</v>
      </c>
      <c r="F6" s="40">
        <f t="shared" si="0"/>
        <v>15642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950</v>
      </c>
      <c r="D7" s="9"/>
      <c r="E7" s="10">
        <v>15.8</v>
      </c>
      <c r="F7" s="40">
        <f t="shared" si="0"/>
        <v>15010</v>
      </c>
      <c r="G7" s="12"/>
      <c r="H7" s="13" t="s">
        <v>9</v>
      </c>
      <c r="I7" s="14"/>
      <c r="J7" s="15">
        <f>'MAYIS 2025'!J39*-1</f>
        <v>-4.0999998454935849E-3</v>
      </c>
    </row>
    <row r="8" spans="2:29" x14ac:dyDescent="0.25">
      <c r="B8" s="7">
        <v>45813</v>
      </c>
      <c r="C8" s="8">
        <v>977</v>
      </c>
      <c r="D8" s="9"/>
      <c r="E8" s="10">
        <v>15.8</v>
      </c>
      <c r="F8" s="40">
        <f t="shared" si="0"/>
        <v>15436.6</v>
      </c>
      <c r="G8" s="16"/>
      <c r="H8" s="17" t="s">
        <v>73</v>
      </c>
      <c r="I8" s="18"/>
      <c r="J8" s="19">
        <v>300</v>
      </c>
    </row>
    <row r="9" spans="2:29" x14ac:dyDescent="0.25">
      <c r="B9" s="7">
        <v>45814</v>
      </c>
      <c r="C9" s="8">
        <v>973</v>
      </c>
      <c r="D9" s="9"/>
      <c r="E9" s="10">
        <v>15.8</v>
      </c>
      <c r="F9" s="40">
        <f t="shared" si="0"/>
        <v>15373.400000000001</v>
      </c>
      <c r="G9" s="16">
        <v>45870</v>
      </c>
      <c r="H9" s="17" t="s">
        <v>72</v>
      </c>
      <c r="I9" s="18"/>
      <c r="J9" s="19">
        <v>200000</v>
      </c>
    </row>
    <row r="10" spans="2:29" x14ac:dyDescent="0.25">
      <c r="B10" s="7">
        <v>45815</v>
      </c>
      <c r="C10" s="8">
        <v>937</v>
      </c>
      <c r="D10" s="9"/>
      <c r="E10" s="10">
        <v>15.8</v>
      </c>
      <c r="F10" s="40">
        <f t="shared" si="0"/>
        <v>14804.6</v>
      </c>
      <c r="G10" s="16">
        <v>45874</v>
      </c>
      <c r="H10" s="17" t="s">
        <v>71</v>
      </c>
      <c r="I10" s="18"/>
      <c r="J10" s="19">
        <v>265381.09999999998</v>
      </c>
    </row>
    <row r="11" spans="2:29" x14ac:dyDescent="0.25">
      <c r="B11" s="7">
        <v>45816</v>
      </c>
      <c r="C11" s="8">
        <v>982</v>
      </c>
      <c r="D11" s="9"/>
      <c r="E11" s="10">
        <v>15.8</v>
      </c>
      <c r="F11" s="40">
        <f t="shared" si="0"/>
        <v>15515.6</v>
      </c>
      <c r="G11" s="20"/>
      <c r="H11" s="17"/>
      <c r="I11" s="18"/>
      <c r="J11" s="19"/>
    </row>
    <row r="12" spans="2:29" x14ac:dyDescent="0.25">
      <c r="B12" s="7">
        <v>45817</v>
      </c>
      <c r="C12" s="8">
        <v>947</v>
      </c>
      <c r="D12" s="9"/>
      <c r="E12" s="10">
        <v>15.8</v>
      </c>
      <c r="F12" s="40">
        <f t="shared" si="0"/>
        <v>14962.6</v>
      </c>
      <c r="G12" s="20"/>
      <c r="H12" s="17"/>
      <c r="I12" s="18"/>
      <c r="J12" s="19"/>
    </row>
    <row r="13" spans="2:29" x14ac:dyDescent="0.25">
      <c r="B13" s="7">
        <v>45818</v>
      </c>
      <c r="C13" s="8">
        <v>936</v>
      </c>
      <c r="D13" s="9"/>
      <c r="E13" s="10">
        <v>15.8</v>
      </c>
      <c r="F13" s="40">
        <f t="shared" si="0"/>
        <v>14788.800000000001</v>
      </c>
      <c r="G13" s="20"/>
      <c r="H13" s="17"/>
      <c r="I13" s="18"/>
      <c r="J13" s="19"/>
    </row>
    <row r="14" spans="2:29" x14ac:dyDescent="0.25">
      <c r="B14" s="7">
        <v>45819</v>
      </c>
      <c r="C14" s="8">
        <v>954</v>
      </c>
      <c r="D14" s="9"/>
      <c r="E14" s="10">
        <v>15.8</v>
      </c>
      <c r="F14" s="40">
        <f t="shared" si="0"/>
        <v>15073.2</v>
      </c>
      <c r="G14" s="20"/>
      <c r="H14" s="17"/>
      <c r="I14" s="18"/>
      <c r="J14" s="19"/>
    </row>
    <row r="15" spans="2:29" x14ac:dyDescent="0.25">
      <c r="B15" s="7">
        <v>45820</v>
      </c>
      <c r="C15" s="8">
        <v>995</v>
      </c>
      <c r="D15" s="9"/>
      <c r="E15" s="10">
        <v>15.8</v>
      </c>
      <c r="F15" s="40">
        <f t="shared" si="0"/>
        <v>15721</v>
      </c>
      <c r="G15" s="20"/>
      <c r="H15" s="17"/>
      <c r="I15" s="18"/>
      <c r="J15" s="19"/>
    </row>
    <row r="16" spans="2:29" x14ac:dyDescent="0.25">
      <c r="B16" s="7">
        <v>45821</v>
      </c>
      <c r="C16" s="8">
        <v>996</v>
      </c>
      <c r="D16" s="9"/>
      <c r="E16" s="10">
        <v>15.8</v>
      </c>
      <c r="F16" s="40">
        <f t="shared" si="0"/>
        <v>15736.800000000001</v>
      </c>
      <c r="G16" s="20"/>
      <c r="H16" s="17"/>
      <c r="I16" s="18"/>
      <c r="J16" s="19"/>
    </row>
    <row r="17" spans="2:10" x14ac:dyDescent="0.25">
      <c r="B17" s="7">
        <v>45822</v>
      </c>
      <c r="C17" s="8">
        <v>948</v>
      </c>
      <c r="D17" s="9"/>
      <c r="E17" s="10">
        <v>15.8</v>
      </c>
      <c r="F17" s="40">
        <f t="shared" si="0"/>
        <v>14978.400000000001</v>
      </c>
      <c r="G17" s="20"/>
      <c r="H17" s="17"/>
      <c r="I17" s="18"/>
      <c r="J17" s="19"/>
    </row>
    <row r="18" spans="2:10" x14ac:dyDescent="0.25">
      <c r="B18" s="7">
        <v>45823</v>
      </c>
      <c r="C18" s="8">
        <v>1010</v>
      </c>
      <c r="D18" s="9"/>
      <c r="E18" s="10">
        <v>15.8</v>
      </c>
      <c r="F18" s="40">
        <f t="shared" si="0"/>
        <v>15958</v>
      </c>
      <c r="G18" s="20"/>
      <c r="H18" s="17"/>
      <c r="I18" s="18"/>
      <c r="J18" s="19"/>
    </row>
    <row r="19" spans="2:10" x14ac:dyDescent="0.25">
      <c r="B19" s="7">
        <v>45824</v>
      </c>
      <c r="C19" s="8">
        <v>1001</v>
      </c>
      <c r="D19" s="9"/>
      <c r="E19" s="10">
        <v>15.8</v>
      </c>
      <c r="F19" s="40">
        <f t="shared" si="0"/>
        <v>15815.800000000001</v>
      </c>
      <c r="G19" s="20"/>
      <c r="H19" s="17"/>
      <c r="I19" s="18"/>
      <c r="J19" s="19"/>
    </row>
    <row r="20" spans="2:10" x14ac:dyDescent="0.25">
      <c r="B20" s="7">
        <v>45825</v>
      </c>
      <c r="C20" s="8">
        <v>989</v>
      </c>
      <c r="D20" s="9"/>
      <c r="E20" s="10">
        <v>15.8</v>
      </c>
      <c r="F20" s="40">
        <f t="shared" si="0"/>
        <v>15626.2</v>
      </c>
      <c r="G20" s="20"/>
      <c r="H20" s="17"/>
      <c r="I20" s="18"/>
      <c r="J20" s="19"/>
    </row>
    <row r="21" spans="2:10" x14ac:dyDescent="0.25">
      <c r="B21" s="7">
        <v>45826</v>
      </c>
      <c r="C21" s="8">
        <v>979</v>
      </c>
      <c r="D21" s="9"/>
      <c r="E21" s="10">
        <v>15.8</v>
      </c>
      <c r="F21" s="40">
        <f t="shared" si="0"/>
        <v>15468.2</v>
      </c>
      <c r="G21" s="20"/>
      <c r="H21" s="17"/>
      <c r="I21" s="18"/>
      <c r="J21" s="19"/>
    </row>
    <row r="22" spans="2:10" x14ac:dyDescent="0.25">
      <c r="B22" s="7">
        <v>45827</v>
      </c>
      <c r="C22" s="8">
        <v>999</v>
      </c>
      <c r="D22" s="9"/>
      <c r="E22" s="10">
        <v>15.8</v>
      </c>
      <c r="F22" s="40">
        <f t="shared" si="0"/>
        <v>15784.2</v>
      </c>
      <c r="G22" s="20"/>
      <c r="H22" s="17"/>
      <c r="I22" s="18"/>
      <c r="J22" s="19"/>
    </row>
    <row r="23" spans="2:10" x14ac:dyDescent="0.25">
      <c r="B23" s="7">
        <v>45828</v>
      </c>
      <c r="C23" s="8">
        <v>1032</v>
      </c>
      <c r="D23" s="9"/>
      <c r="E23" s="10">
        <v>15.8</v>
      </c>
      <c r="F23" s="40">
        <f t="shared" si="0"/>
        <v>16305.6</v>
      </c>
      <c r="G23" s="20"/>
      <c r="H23" s="17"/>
      <c r="I23" s="18"/>
      <c r="J23" s="19"/>
    </row>
    <row r="24" spans="2:10" x14ac:dyDescent="0.25">
      <c r="B24" s="7">
        <v>45829</v>
      </c>
      <c r="C24" s="8">
        <v>1047</v>
      </c>
      <c r="D24" s="9"/>
      <c r="E24" s="10">
        <v>15.8</v>
      </c>
      <c r="F24" s="40">
        <f t="shared" si="0"/>
        <v>16542.600000000002</v>
      </c>
      <c r="G24" s="20"/>
      <c r="H24" s="17"/>
      <c r="I24" s="18"/>
      <c r="J24" s="19"/>
    </row>
    <row r="25" spans="2:10" x14ac:dyDescent="0.25">
      <c r="B25" s="7">
        <v>45830</v>
      </c>
      <c r="C25" s="8">
        <v>1018</v>
      </c>
      <c r="D25" s="9"/>
      <c r="E25" s="10">
        <v>15.8</v>
      </c>
      <c r="F25" s="40">
        <f t="shared" si="0"/>
        <v>16084.400000000001</v>
      </c>
      <c r="G25" s="20"/>
      <c r="H25" s="17"/>
      <c r="I25" s="18"/>
      <c r="J25" s="19"/>
    </row>
    <row r="26" spans="2:10" x14ac:dyDescent="0.25">
      <c r="B26" s="7">
        <v>45831</v>
      </c>
      <c r="C26" s="8">
        <v>1039</v>
      </c>
      <c r="D26" s="9"/>
      <c r="E26" s="10">
        <v>15.8</v>
      </c>
      <c r="F26" s="40">
        <f t="shared" si="0"/>
        <v>16416.2</v>
      </c>
      <c r="G26" s="20"/>
      <c r="H26" s="17"/>
      <c r="I26" s="18"/>
      <c r="J26" s="19"/>
    </row>
    <row r="27" spans="2:10" x14ac:dyDescent="0.25">
      <c r="B27" s="7">
        <v>45832</v>
      </c>
      <c r="C27" s="8">
        <v>1036</v>
      </c>
      <c r="D27" s="9"/>
      <c r="E27" s="10">
        <v>15.8</v>
      </c>
      <c r="F27" s="40">
        <f t="shared" si="0"/>
        <v>16368.800000000001</v>
      </c>
      <c r="G27" s="20"/>
      <c r="H27" s="17"/>
      <c r="I27" s="18"/>
      <c r="J27" s="19"/>
    </row>
    <row r="28" spans="2:10" x14ac:dyDescent="0.25">
      <c r="B28" s="7">
        <v>45833</v>
      </c>
      <c r="C28" s="8">
        <v>974</v>
      </c>
      <c r="D28" s="9"/>
      <c r="E28" s="10">
        <v>15.8</v>
      </c>
      <c r="F28" s="40">
        <f t="shared" si="0"/>
        <v>15389.2</v>
      </c>
      <c r="G28" s="20"/>
      <c r="H28" s="17"/>
      <c r="I28" s="18"/>
      <c r="J28" s="19"/>
    </row>
    <row r="29" spans="2:10" x14ac:dyDescent="0.25">
      <c r="B29" s="7">
        <v>45834</v>
      </c>
      <c r="C29" s="8">
        <v>954</v>
      </c>
      <c r="D29" s="9"/>
      <c r="E29" s="10">
        <v>15.8</v>
      </c>
      <c r="F29" s="40">
        <f t="shared" si="0"/>
        <v>15073.2</v>
      </c>
      <c r="G29" s="20"/>
      <c r="H29" s="17"/>
      <c r="I29" s="18"/>
      <c r="J29" s="19"/>
    </row>
    <row r="30" spans="2:10" x14ac:dyDescent="0.25">
      <c r="B30" s="7">
        <v>45835</v>
      </c>
      <c r="C30" s="8">
        <v>1040</v>
      </c>
      <c r="D30" s="9"/>
      <c r="E30" s="10">
        <v>15.8</v>
      </c>
      <c r="F30" s="40">
        <f t="shared" si="0"/>
        <v>16432</v>
      </c>
      <c r="G30" s="20"/>
      <c r="H30" s="17"/>
      <c r="I30" s="18"/>
      <c r="J30" s="19"/>
    </row>
    <row r="31" spans="2:10" x14ac:dyDescent="0.25">
      <c r="B31" s="7">
        <v>45836</v>
      </c>
      <c r="C31" s="8">
        <v>1040</v>
      </c>
      <c r="D31" s="9"/>
      <c r="E31" s="10">
        <v>15.8</v>
      </c>
      <c r="F31" s="40">
        <f t="shared" si="0"/>
        <v>16432</v>
      </c>
      <c r="G31" s="20"/>
      <c r="H31" s="17"/>
      <c r="I31" s="18"/>
      <c r="J31" s="19"/>
    </row>
    <row r="32" spans="2:10" x14ac:dyDescent="0.25">
      <c r="B32" s="7">
        <v>45837</v>
      </c>
      <c r="C32" s="8">
        <v>1053</v>
      </c>
      <c r="D32" s="9"/>
      <c r="E32" s="10">
        <v>15.8</v>
      </c>
      <c r="F32" s="40">
        <f t="shared" si="0"/>
        <v>16637.400000000001</v>
      </c>
      <c r="G32" s="20"/>
      <c r="H32" s="17"/>
      <c r="I32" s="18"/>
      <c r="J32" s="19"/>
    </row>
    <row r="33" spans="2:12" x14ac:dyDescent="0.25">
      <c r="B33" s="7">
        <v>45838</v>
      </c>
      <c r="C33" s="8">
        <v>1035</v>
      </c>
      <c r="D33" s="9"/>
      <c r="E33" s="10">
        <v>15.8</v>
      </c>
      <c r="F33" s="40">
        <f t="shared" si="0"/>
        <v>16353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15.8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29801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470855.80114200013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470855.80000000005</v>
      </c>
      <c r="L36" s="33">
        <f>J36-J4-J5-J6+J37</f>
        <v>465681.09475800005</v>
      </c>
    </row>
    <row r="37" spans="2:12" x14ac:dyDescent="0.25">
      <c r="B37" s="27" t="s">
        <v>14</v>
      </c>
      <c r="C37" s="32">
        <f>C35</f>
        <v>29801</v>
      </c>
      <c r="D37" s="9">
        <f>D35/1.03</f>
        <v>0</v>
      </c>
      <c r="E37" s="10"/>
      <c r="F37" s="40">
        <f>SUM(F4:F36)</f>
        <v>470855.80000000005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-1.1420000810176134E-3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1044</v>
      </c>
      <c r="D4" s="9"/>
      <c r="E4" s="10">
        <v>15.8</v>
      </c>
      <c r="F4" s="40">
        <f>E4*C4</f>
        <v>16495.2</v>
      </c>
      <c r="G4" s="12"/>
      <c r="H4" s="13" t="s">
        <v>6</v>
      </c>
      <c r="I4" s="14">
        <v>0.01</v>
      </c>
      <c r="J4" s="15">
        <f>(F36+F37)*I4</f>
        <v>4934.4980000000005</v>
      </c>
    </row>
    <row r="5" spans="2:29" x14ac:dyDescent="0.25">
      <c r="B5" s="7">
        <v>45840</v>
      </c>
      <c r="C5" s="8">
        <v>1092</v>
      </c>
      <c r="D5" s="9"/>
      <c r="E5" s="10">
        <v>15.8</v>
      </c>
      <c r="F5" s="40">
        <f t="shared" ref="F5:F34" si="0">E5*C5</f>
        <v>17253.600000000002</v>
      </c>
      <c r="G5" s="12"/>
      <c r="H5" s="13" t="s">
        <v>7</v>
      </c>
      <c r="I5" s="14">
        <v>1E-3</v>
      </c>
      <c r="J5" s="15">
        <f>(F36+F37-J4-J6)*I5</f>
        <v>488.51530200000002</v>
      </c>
    </row>
    <row r="6" spans="2:29" x14ac:dyDescent="0.25">
      <c r="B6" s="7">
        <v>45841</v>
      </c>
      <c r="C6" s="8">
        <v>1093</v>
      </c>
      <c r="D6" s="9"/>
      <c r="E6" s="10">
        <v>15.8</v>
      </c>
      <c r="F6" s="40">
        <f t="shared" si="0"/>
        <v>17269.400000000001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1100</v>
      </c>
      <c r="D7" s="9"/>
      <c r="E7" s="10">
        <v>15.8</v>
      </c>
      <c r="F7" s="40">
        <f t="shared" si="0"/>
        <v>17380</v>
      </c>
      <c r="G7" s="12"/>
      <c r="H7" s="13" t="s">
        <v>9</v>
      </c>
      <c r="I7" s="14"/>
      <c r="J7" s="15">
        <f>'HAZİRAN 2025'!J39*-1</f>
        <v>1.1420000810176134E-3</v>
      </c>
    </row>
    <row r="8" spans="2:29" x14ac:dyDescent="0.25">
      <c r="B8" s="7">
        <v>45843</v>
      </c>
      <c r="C8" s="8">
        <v>1036</v>
      </c>
      <c r="D8" s="9"/>
      <c r="E8" s="10">
        <v>15.8</v>
      </c>
      <c r="F8" s="40">
        <f t="shared" si="0"/>
        <v>16368.800000000001</v>
      </c>
      <c r="G8" s="16">
        <v>45896</v>
      </c>
      <c r="H8" s="17" t="s">
        <v>71</v>
      </c>
      <c r="I8" s="18"/>
      <c r="J8" s="19">
        <v>488026.79</v>
      </c>
    </row>
    <row r="9" spans="2:29" x14ac:dyDescent="0.25">
      <c r="B9" s="7">
        <v>45844</v>
      </c>
      <c r="C9" s="8">
        <v>1058</v>
      </c>
      <c r="D9" s="9"/>
      <c r="E9" s="10">
        <v>15.8</v>
      </c>
      <c r="F9" s="40">
        <f t="shared" si="0"/>
        <v>16716.400000000001</v>
      </c>
      <c r="G9" s="16"/>
      <c r="H9" s="17"/>
      <c r="I9" s="18"/>
      <c r="J9" s="19"/>
    </row>
    <row r="10" spans="2:29" x14ac:dyDescent="0.25">
      <c r="B10" s="7">
        <v>45845</v>
      </c>
      <c r="C10" s="8">
        <v>1046</v>
      </c>
      <c r="D10" s="9"/>
      <c r="E10" s="10">
        <v>15.8</v>
      </c>
      <c r="F10" s="40">
        <f t="shared" si="0"/>
        <v>16526.8</v>
      </c>
      <c r="G10" s="16"/>
      <c r="H10" s="17"/>
      <c r="I10" s="18"/>
      <c r="J10" s="19"/>
    </row>
    <row r="11" spans="2:29" x14ac:dyDescent="0.25">
      <c r="B11" s="7">
        <v>45846</v>
      </c>
      <c r="C11" s="8">
        <v>1014</v>
      </c>
      <c r="D11" s="9"/>
      <c r="E11" s="10">
        <v>15.8</v>
      </c>
      <c r="F11" s="40">
        <f t="shared" si="0"/>
        <v>16021.2</v>
      </c>
      <c r="G11" s="20"/>
      <c r="H11" s="17"/>
      <c r="I11" s="18"/>
      <c r="J11" s="19"/>
    </row>
    <row r="12" spans="2:29" x14ac:dyDescent="0.25">
      <c r="B12" s="7">
        <v>45847</v>
      </c>
      <c r="C12" s="8">
        <v>1012</v>
      </c>
      <c r="D12" s="9"/>
      <c r="E12" s="10">
        <v>15.8</v>
      </c>
      <c r="F12" s="40">
        <f t="shared" si="0"/>
        <v>15989.6</v>
      </c>
      <c r="G12" s="20"/>
      <c r="H12" s="17"/>
      <c r="I12" s="18"/>
      <c r="J12" s="19"/>
    </row>
    <row r="13" spans="2:29" x14ac:dyDescent="0.25">
      <c r="B13" s="7">
        <v>45848</v>
      </c>
      <c r="C13" s="8">
        <v>1012</v>
      </c>
      <c r="D13" s="9"/>
      <c r="E13" s="10">
        <v>15.8</v>
      </c>
      <c r="F13" s="40">
        <f t="shared" si="0"/>
        <v>15989.6</v>
      </c>
      <c r="G13" s="20"/>
      <c r="H13" s="17"/>
      <c r="I13" s="18"/>
      <c r="J13" s="19"/>
    </row>
    <row r="14" spans="2:29" x14ac:dyDescent="0.25">
      <c r="B14" s="7">
        <v>45849</v>
      </c>
      <c r="C14" s="8">
        <v>1006.5</v>
      </c>
      <c r="D14" s="9"/>
      <c r="E14" s="10">
        <v>15.8</v>
      </c>
      <c r="F14" s="40">
        <f t="shared" si="0"/>
        <v>15902.7</v>
      </c>
      <c r="G14" s="20"/>
      <c r="H14" s="17"/>
      <c r="I14" s="18"/>
      <c r="J14" s="19"/>
    </row>
    <row r="15" spans="2:29" x14ac:dyDescent="0.25">
      <c r="B15" s="7">
        <v>45850</v>
      </c>
      <c r="C15" s="8">
        <v>973.5</v>
      </c>
      <c r="D15" s="9"/>
      <c r="E15" s="10">
        <v>15.8</v>
      </c>
      <c r="F15" s="40">
        <f t="shared" si="0"/>
        <v>15381.300000000001</v>
      </c>
      <c r="G15" s="20"/>
      <c r="H15" s="17"/>
      <c r="I15" s="18"/>
      <c r="J15" s="19"/>
    </row>
    <row r="16" spans="2:29" x14ac:dyDescent="0.25">
      <c r="B16" s="7">
        <v>45851</v>
      </c>
      <c r="C16" s="8">
        <v>969</v>
      </c>
      <c r="D16" s="9"/>
      <c r="E16" s="10">
        <v>15.8</v>
      </c>
      <c r="F16" s="40">
        <f t="shared" si="0"/>
        <v>15310.2</v>
      </c>
      <c r="G16" s="20"/>
      <c r="H16" s="17"/>
      <c r="I16" s="18"/>
      <c r="J16" s="19"/>
    </row>
    <row r="17" spans="2:10" x14ac:dyDescent="0.25">
      <c r="B17" s="7">
        <v>45852</v>
      </c>
      <c r="C17" s="8">
        <v>950</v>
      </c>
      <c r="D17" s="9"/>
      <c r="E17" s="10">
        <v>15.8</v>
      </c>
      <c r="F17" s="40">
        <f t="shared" si="0"/>
        <v>15010</v>
      </c>
      <c r="G17" s="20"/>
      <c r="H17" s="17"/>
      <c r="I17" s="18"/>
      <c r="J17" s="19"/>
    </row>
    <row r="18" spans="2:10" x14ac:dyDescent="0.25">
      <c r="B18" s="7">
        <v>45853</v>
      </c>
      <c r="C18" s="8">
        <v>1027.5</v>
      </c>
      <c r="D18" s="9"/>
      <c r="E18" s="10">
        <v>15.8</v>
      </c>
      <c r="F18" s="40">
        <f t="shared" si="0"/>
        <v>16234.5</v>
      </c>
      <c r="G18" s="20"/>
      <c r="H18" s="17"/>
      <c r="I18" s="18"/>
      <c r="J18" s="19"/>
    </row>
    <row r="19" spans="2:10" x14ac:dyDescent="0.25">
      <c r="B19" s="7">
        <v>45854</v>
      </c>
      <c r="C19" s="8">
        <v>987</v>
      </c>
      <c r="D19" s="9"/>
      <c r="E19" s="10">
        <v>15.8</v>
      </c>
      <c r="F19" s="40">
        <f t="shared" si="0"/>
        <v>15594.6</v>
      </c>
      <c r="G19" s="20"/>
      <c r="H19" s="17"/>
      <c r="I19" s="18"/>
      <c r="J19" s="19"/>
    </row>
    <row r="20" spans="2:10" x14ac:dyDescent="0.25">
      <c r="B20" s="7">
        <v>45855</v>
      </c>
      <c r="C20" s="8">
        <v>969</v>
      </c>
      <c r="D20" s="9"/>
      <c r="E20" s="10">
        <v>15.8</v>
      </c>
      <c r="F20" s="40">
        <f t="shared" si="0"/>
        <v>15310.2</v>
      </c>
      <c r="G20" s="20"/>
      <c r="H20" s="17"/>
      <c r="I20" s="18"/>
      <c r="J20" s="19"/>
    </row>
    <row r="21" spans="2:10" x14ac:dyDescent="0.25">
      <c r="B21" s="7">
        <v>45856</v>
      </c>
      <c r="C21" s="8">
        <v>956.5</v>
      </c>
      <c r="D21" s="9"/>
      <c r="E21" s="10">
        <v>15.8</v>
      </c>
      <c r="F21" s="40">
        <f t="shared" si="0"/>
        <v>15112.7</v>
      </c>
      <c r="G21" s="20"/>
      <c r="H21" s="17"/>
      <c r="I21" s="18"/>
      <c r="J21" s="19"/>
    </row>
    <row r="22" spans="2:10" x14ac:dyDescent="0.25">
      <c r="B22" s="7">
        <v>45857</v>
      </c>
      <c r="C22" s="8">
        <v>1020</v>
      </c>
      <c r="D22" s="9"/>
      <c r="E22" s="10">
        <v>15.8</v>
      </c>
      <c r="F22" s="40">
        <f t="shared" si="0"/>
        <v>16116</v>
      </c>
      <c r="G22" s="20"/>
      <c r="H22" s="17"/>
      <c r="I22" s="18"/>
      <c r="J22" s="19"/>
    </row>
    <row r="23" spans="2:10" x14ac:dyDescent="0.25">
      <c r="B23" s="7">
        <v>45858</v>
      </c>
      <c r="C23" s="8">
        <v>1048</v>
      </c>
      <c r="D23" s="9"/>
      <c r="E23" s="10">
        <v>15.8</v>
      </c>
      <c r="F23" s="40">
        <f t="shared" si="0"/>
        <v>16558.400000000001</v>
      </c>
      <c r="G23" s="20"/>
      <c r="H23" s="17"/>
      <c r="I23" s="18"/>
      <c r="J23" s="19"/>
    </row>
    <row r="24" spans="2:10" x14ac:dyDescent="0.25">
      <c r="B24" s="7">
        <v>45859</v>
      </c>
      <c r="C24" s="8">
        <v>1024</v>
      </c>
      <c r="D24" s="9"/>
      <c r="E24" s="10">
        <v>15.8</v>
      </c>
      <c r="F24" s="40">
        <f t="shared" si="0"/>
        <v>16179.2</v>
      </c>
      <c r="G24" s="20"/>
      <c r="H24" s="17"/>
      <c r="I24" s="18"/>
      <c r="J24" s="19"/>
    </row>
    <row r="25" spans="2:10" x14ac:dyDescent="0.25">
      <c r="B25" s="7">
        <v>45860</v>
      </c>
      <c r="C25" s="8">
        <v>1045.5</v>
      </c>
      <c r="D25" s="9"/>
      <c r="E25" s="10">
        <v>15.8</v>
      </c>
      <c r="F25" s="40">
        <f t="shared" si="0"/>
        <v>16518.900000000001</v>
      </c>
      <c r="G25" s="20"/>
      <c r="H25" s="17"/>
      <c r="I25" s="18"/>
      <c r="J25" s="19"/>
    </row>
    <row r="26" spans="2:10" x14ac:dyDescent="0.25">
      <c r="B26" s="7">
        <v>45861</v>
      </c>
      <c r="C26" s="8">
        <v>1018</v>
      </c>
      <c r="D26" s="9"/>
      <c r="E26" s="10">
        <v>15.8</v>
      </c>
      <c r="F26" s="40">
        <f t="shared" si="0"/>
        <v>16084.400000000001</v>
      </c>
      <c r="G26" s="20"/>
      <c r="H26" s="17"/>
      <c r="I26" s="18"/>
      <c r="J26" s="19"/>
    </row>
    <row r="27" spans="2:10" x14ac:dyDescent="0.25">
      <c r="B27" s="7">
        <v>45862</v>
      </c>
      <c r="C27" s="8">
        <v>1045.5</v>
      </c>
      <c r="D27" s="9"/>
      <c r="E27" s="10">
        <v>15.8</v>
      </c>
      <c r="F27" s="40">
        <f t="shared" si="0"/>
        <v>16518.900000000001</v>
      </c>
      <c r="G27" s="20"/>
      <c r="H27" s="17"/>
      <c r="I27" s="18"/>
      <c r="J27" s="19"/>
    </row>
    <row r="28" spans="2:10" x14ac:dyDescent="0.25">
      <c r="B28" s="7">
        <v>45863</v>
      </c>
      <c r="C28" s="8">
        <v>956</v>
      </c>
      <c r="D28" s="9"/>
      <c r="E28" s="10">
        <v>15.8</v>
      </c>
      <c r="F28" s="40">
        <f t="shared" si="0"/>
        <v>15104.800000000001</v>
      </c>
      <c r="G28" s="20"/>
      <c r="H28" s="17"/>
      <c r="I28" s="18"/>
      <c r="J28" s="19"/>
    </row>
    <row r="29" spans="2:10" x14ac:dyDescent="0.25">
      <c r="B29" s="7">
        <v>45864</v>
      </c>
      <c r="C29" s="8">
        <v>997</v>
      </c>
      <c r="D29" s="9"/>
      <c r="E29" s="10">
        <v>15.8</v>
      </c>
      <c r="F29" s="40">
        <f t="shared" si="0"/>
        <v>15752.6</v>
      </c>
      <c r="G29" s="20"/>
      <c r="H29" s="17"/>
      <c r="I29" s="18"/>
      <c r="J29" s="19"/>
    </row>
    <row r="30" spans="2:10" x14ac:dyDescent="0.25">
      <c r="B30" s="7">
        <v>45865</v>
      </c>
      <c r="C30" s="8">
        <v>939.5</v>
      </c>
      <c r="D30" s="9"/>
      <c r="E30" s="10">
        <v>15.8</v>
      </c>
      <c r="F30" s="40">
        <f t="shared" si="0"/>
        <v>14844.1</v>
      </c>
      <c r="G30" s="20"/>
      <c r="H30" s="17"/>
      <c r="I30" s="18"/>
      <c r="J30" s="19"/>
    </row>
    <row r="31" spans="2:10" x14ac:dyDescent="0.25">
      <c r="B31" s="7">
        <v>45866</v>
      </c>
      <c r="C31" s="8">
        <v>964</v>
      </c>
      <c r="D31" s="9"/>
      <c r="E31" s="10">
        <v>15.8</v>
      </c>
      <c r="F31" s="40">
        <f t="shared" si="0"/>
        <v>15231.2</v>
      </c>
      <c r="G31" s="20"/>
      <c r="H31" s="17"/>
      <c r="I31" s="18"/>
      <c r="J31" s="19"/>
    </row>
    <row r="32" spans="2:10" x14ac:dyDescent="0.25">
      <c r="B32" s="7">
        <v>45867</v>
      </c>
      <c r="C32" s="8">
        <v>968.5</v>
      </c>
      <c r="D32" s="9"/>
      <c r="E32" s="10">
        <v>15.8</v>
      </c>
      <c r="F32" s="40">
        <f t="shared" si="0"/>
        <v>15302.300000000001</v>
      </c>
      <c r="G32" s="20"/>
      <c r="H32" s="17"/>
      <c r="I32" s="18"/>
      <c r="J32" s="19"/>
    </row>
    <row r="33" spans="2:12" x14ac:dyDescent="0.25">
      <c r="B33" s="7">
        <v>45868</v>
      </c>
      <c r="C33" s="8">
        <v>892</v>
      </c>
      <c r="D33" s="9"/>
      <c r="E33" s="10">
        <v>15.8</v>
      </c>
      <c r="F33" s="40">
        <f t="shared" si="0"/>
        <v>14093.6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967</v>
      </c>
      <c r="D34" s="43"/>
      <c r="E34" s="10">
        <v>15.8</v>
      </c>
      <c r="F34" s="45">
        <f t="shared" si="0"/>
        <v>15278.6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31231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493449.80444400007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493449.80000000005</v>
      </c>
      <c r="L36" s="33">
        <f>J36-J4-J5-J6+J37</f>
        <v>488026.78669800004</v>
      </c>
    </row>
    <row r="37" spans="2:12" x14ac:dyDescent="0.25">
      <c r="B37" s="27" t="s">
        <v>14</v>
      </c>
      <c r="C37" s="32">
        <f>C35</f>
        <v>31231</v>
      </c>
      <c r="D37" s="9">
        <f>D35/1.03</f>
        <v>0</v>
      </c>
      <c r="E37" s="10"/>
      <c r="F37" s="40">
        <f>SUM(F4:F36)</f>
        <v>493449.80000000005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-4.4440000201575458E-3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4" sqref="V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970</v>
      </c>
      <c r="D4" s="9"/>
      <c r="E4" s="10">
        <v>17.5</v>
      </c>
      <c r="F4" s="40">
        <f>E4*C4</f>
        <v>16975</v>
      </c>
      <c r="G4" s="12"/>
      <c r="H4" s="13" t="s">
        <v>6</v>
      </c>
      <c r="I4" s="14">
        <v>0.01</v>
      </c>
      <c r="J4" s="15">
        <f>(F36+F37)*I4</f>
        <v>5485.2875000000004</v>
      </c>
    </row>
    <row r="5" spans="2:29" x14ac:dyDescent="0.25">
      <c r="B5" s="7">
        <v>45871</v>
      </c>
      <c r="C5" s="8">
        <v>996</v>
      </c>
      <c r="D5" s="9"/>
      <c r="E5" s="10">
        <v>17.5</v>
      </c>
      <c r="F5" s="40">
        <f t="shared" ref="F5:F34" si="0">E5*C5</f>
        <v>17430</v>
      </c>
      <c r="G5" s="12"/>
      <c r="H5" s="13" t="s">
        <v>7</v>
      </c>
      <c r="I5" s="14">
        <v>1E-3</v>
      </c>
      <c r="J5" s="15">
        <f>(F36+F37-J4-J6)*I5</f>
        <v>543.04346250000003</v>
      </c>
    </row>
    <row r="6" spans="2:29" x14ac:dyDescent="0.25">
      <c r="B6" s="7">
        <v>45872</v>
      </c>
      <c r="C6" s="8">
        <v>1002</v>
      </c>
      <c r="D6" s="9"/>
      <c r="E6" s="10">
        <v>17.5</v>
      </c>
      <c r="F6" s="40">
        <f t="shared" si="0"/>
        <v>17535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1008</v>
      </c>
      <c r="D7" s="9"/>
      <c r="E7" s="10">
        <v>17.5</v>
      </c>
      <c r="F7" s="40">
        <f t="shared" si="0"/>
        <v>17640</v>
      </c>
      <c r="G7" s="12"/>
      <c r="H7" s="13" t="s">
        <v>9</v>
      </c>
      <c r="I7" s="14"/>
      <c r="J7" s="15">
        <f>'TEMMUZ 2025'!J39*-1</f>
        <v>4.4440000201575458E-3</v>
      </c>
    </row>
    <row r="8" spans="2:29" x14ac:dyDescent="0.25">
      <c r="B8" s="7">
        <v>45874</v>
      </c>
      <c r="C8" s="8">
        <v>984</v>
      </c>
      <c r="D8" s="9"/>
      <c r="E8" s="10">
        <v>17.5</v>
      </c>
      <c r="F8" s="40">
        <f t="shared" si="0"/>
        <v>17220</v>
      </c>
      <c r="G8" s="16">
        <v>45924</v>
      </c>
      <c r="H8" s="17" t="s">
        <v>74</v>
      </c>
      <c r="I8" s="18"/>
      <c r="J8" s="114">
        <v>542741.54555599997</v>
      </c>
    </row>
    <row r="9" spans="2:29" x14ac:dyDescent="0.25">
      <c r="B9" s="7">
        <v>45875</v>
      </c>
      <c r="C9" s="8">
        <v>1036</v>
      </c>
      <c r="D9" s="9"/>
      <c r="E9" s="10">
        <v>17.5</v>
      </c>
      <c r="F9" s="40">
        <f t="shared" si="0"/>
        <v>18130</v>
      </c>
      <c r="G9" s="16"/>
      <c r="H9" s="17"/>
      <c r="I9" s="18"/>
      <c r="J9" s="19"/>
    </row>
    <row r="10" spans="2:29" x14ac:dyDescent="0.25">
      <c r="B10" s="7">
        <v>45876</v>
      </c>
      <c r="C10" s="8">
        <v>994.5</v>
      </c>
      <c r="D10" s="9"/>
      <c r="E10" s="10">
        <v>17.5</v>
      </c>
      <c r="F10" s="40">
        <f t="shared" si="0"/>
        <v>17403.75</v>
      </c>
      <c r="G10" s="16"/>
      <c r="H10" s="17"/>
      <c r="I10" s="18"/>
      <c r="J10" s="19"/>
    </row>
    <row r="11" spans="2:29" x14ac:dyDescent="0.25">
      <c r="B11" s="7">
        <v>45877</v>
      </c>
      <c r="C11" s="8">
        <v>1048</v>
      </c>
      <c r="D11" s="9"/>
      <c r="E11" s="10">
        <v>17.5</v>
      </c>
      <c r="F11" s="40">
        <f t="shared" si="0"/>
        <v>18340</v>
      </c>
      <c r="G11" s="20"/>
      <c r="H11" s="17"/>
      <c r="I11" s="18"/>
      <c r="J11" s="19"/>
    </row>
    <row r="12" spans="2:29" x14ac:dyDescent="0.25">
      <c r="B12" s="7">
        <v>45878</v>
      </c>
      <c r="C12" s="8">
        <v>1029</v>
      </c>
      <c r="D12" s="9"/>
      <c r="E12" s="10">
        <v>17.5</v>
      </c>
      <c r="F12" s="40">
        <f t="shared" si="0"/>
        <v>18007.5</v>
      </c>
      <c r="G12" s="20"/>
      <c r="H12" s="17"/>
      <c r="I12" s="18"/>
      <c r="J12" s="19"/>
    </row>
    <row r="13" spans="2:29" x14ac:dyDescent="0.25">
      <c r="B13" s="7">
        <v>45879</v>
      </c>
      <c r="C13" s="8">
        <v>1043.5</v>
      </c>
      <c r="D13" s="9"/>
      <c r="E13" s="10">
        <v>17.5</v>
      </c>
      <c r="F13" s="40">
        <f t="shared" si="0"/>
        <v>18261.25</v>
      </c>
      <c r="G13" s="20"/>
      <c r="H13" s="17"/>
      <c r="I13" s="18"/>
      <c r="J13" s="19"/>
    </row>
    <row r="14" spans="2:29" x14ac:dyDescent="0.25">
      <c r="B14" s="7">
        <v>45880</v>
      </c>
      <c r="C14" s="8">
        <v>1040</v>
      </c>
      <c r="D14" s="9"/>
      <c r="E14" s="10">
        <v>17.5</v>
      </c>
      <c r="F14" s="40">
        <f t="shared" si="0"/>
        <v>18200</v>
      </c>
      <c r="G14" s="20"/>
      <c r="H14" s="17"/>
      <c r="I14" s="18"/>
      <c r="J14" s="19"/>
    </row>
    <row r="15" spans="2:29" x14ac:dyDescent="0.25">
      <c r="B15" s="7">
        <v>45881</v>
      </c>
      <c r="C15" s="8">
        <v>1044</v>
      </c>
      <c r="D15" s="9"/>
      <c r="E15" s="10">
        <v>17.5</v>
      </c>
      <c r="F15" s="40">
        <f t="shared" si="0"/>
        <v>18270</v>
      </c>
      <c r="G15" s="20"/>
      <c r="H15" s="17"/>
      <c r="I15" s="18"/>
      <c r="J15" s="19"/>
    </row>
    <row r="16" spans="2:29" x14ac:dyDescent="0.25">
      <c r="B16" s="7">
        <v>45882</v>
      </c>
      <c r="C16" s="8">
        <v>946.5</v>
      </c>
      <c r="D16" s="9"/>
      <c r="E16" s="10">
        <v>17.5</v>
      </c>
      <c r="F16" s="40">
        <f t="shared" si="0"/>
        <v>16563.75</v>
      </c>
      <c r="G16" s="20"/>
      <c r="H16" s="17"/>
      <c r="I16" s="18"/>
      <c r="J16" s="19"/>
    </row>
    <row r="17" spans="2:10" x14ac:dyDescent="0.25">
      <c r="B17" s="7">
        <v>45883</v>
      </c>
      <c r="C17" s="8">
        <v>1040</v>
      </c>
      <c r="D17" s="9"/>
      <c r="E17" s="10">
        <v>17.5</v>
      </c>
      <c r="F17" s="40">
        <f t="shared" si="0"/>
        <v>18200</v>
      </c>
      <c r="G17" s="20"/>
      <c r="H17" s="17"/>
      <c r="I17" s="18"/>
      <c r="J17" s="19"/>
    </row>
    <row r="18" spans="2:10" x14ac:dyDescent="0.25">
      <c r="B18" s="7">
        <v>45884</v>
      </c>
      <c r="C18" s="8">
        <v>1016.5</v>
      </c>
      <c r="D18" s="9"/>
      <c r="E18" s="10">
        <v>17.5</v>
      </c>
      <c r="F18" s="40">
        <f t="shared" si="0"/>
        <v>17788.75</v>
      </c>
      <c r="G18" s="20"/>
      <c r="H18" s="17"/>
      <c r="I18" s="18"/>
      <c r="J18" s="19"/>
    </row>
    <row r="19" spans="2:10" x14ac:dyDescent="0.25">
      <c r="B19" s="7">
        <v>45885</v>
      </c>
      <c r="C19" s="8">
        <v>996</v>
      </c>
      <c r="D19" s="9"/>
      <c r="E19" s="10">
        <v>17.5</v>
      </c>
      <c r="F19" s="40">
        <f t="shared" si="0"/>
        <v>17430</v>
      </c>
      <c r="G19" s="20"/>
      <c r="H19" s="17"/>
      <c r="I19" s="18"/>
      <c r="J19" s="19"/>
    </row>
    <row r="20" spans="2:10" x14ac:dyDescent="0.25">
      <c r="B20" s="7">
        <v>45886</v>
      </c>
      <c r="C20" s="8">
        <v>1083.5</v>
      </c>
      <c r="D20" s="9"/>
      <c r="E20" s="10">
        <v>17.5</v>
      </c>
      <c r="F20" s="40">
        <f t="shared" si="0"/>
        <v>18961.25</v>
      </c>
      <c r="G20" s="20"/>
      <c r="H20" s="17"/>
      <c r="I20" s="18"/>
      <c r="J20" s="19"/>
    </row>
    <row r="21" spans="2:10" x14ac:dyDescent="0.25">
      <c r="B21" s="7">
        <v>45887</v>
      </c>
      <c r="C21" s="8">
        <v>1056.5</v>
      </c>
      <c r="D21" s="9"/>
      <c r="E21" s="10">
        <v>17.5</v>
      </c>
      <c r="F21" s="40">
        <f t="shared" si="0"/>
        <v>18488.75</v>
      </c>
      <c r="G21" s="20"/>
      <c r="H21" s="17"/>
      <c r="I21" s="18"/>
      <c r="J21" s="19"/>
    </row>
    <row r="22" spans="2:10" x14ac:dyDescent="0.25">
      <c r="B22" s="7">
        <v>45888</v>
      </c>
      <c r="C22" s="8">
        <v>1042</v>
      </c>
      <c r="D22" s="9"/>
      <c r="E22" s="10">
        <v>17.5</v>
      </c>
      <c r="F22" s="40">
        <f t="shared" si="0"/>
        <v>18235</v>
      </c>
      <c r="G22" s="20"/>
      <c r="H22" s="17"/>
      <c r="I22" s="18"/>
      <c r="J22" s="19"/>
    </row>
    <row r="23" spans="2:10" x14ac:dyDescent="0.25">
      <c r="B23" s="7">
        <v>45889</v>
      </c>
      <c r="C23" s="8">
        <v>1008.5</v>
      </c>
      <c r="D23" s="9"/>
      <c r="E23" s="10">
        <v>17.5</v>
      </c>
      <c r="F23" s="40">
        <f t="shared" si="0"/>
        <v>17648.75</v>
      </c>
      <c r="G23" s="20"/>
      <c r="H23" s="17"/>
      <c r="I23" s="18"/>
      <c r="J23" s="19"/>
    </row>
    <row r="24" spans="2:10" x14ac:dyDescent="0.25">
      <c r="B24" s="7">
        <v>45890</v>
      </c>
      <c r="C24" s="8">
        <v>1008</v>
      </c>
      <c r="D24" s="9"/>
      <c r="E24" s="10">
        <v>17.5</v>
      </c>
      <c r="F24" s="40">
        <f t="shared" si="0"/>
        <v>17640</v>
      </c>
      <c r="G24" s="20"/>
      <c r="H24" s="17"/>
      <c r="I24" s="18"/>
      <c r="J24" s="19"/>
    </row>
    <row r="25" spans="2:10" x14ac:dyDescent="0.25">
      <c r="B25" s="7">
        <v>45891</v>
      </c>
      <c r="C25" s="8">
        <v>1011.5</v>
      </c>
      <c r="D25" s="9"/>
      <c r="E25" s="10">
        <v>17.5</v>
      </c>
      <c r="F25" s="40">
        <f t="shared" si="0"/>
        <v>17701.25</v>
      </c>
      <c r="G25" s="20"/>
      <c r="H25" s="17"/>
      <c r="I25" s="18"/>
      <c r="J25" s="19"/>
    </row>
    <row r="26" spans="2:10" x14ac:dyDescent="0.25">
      <c r="B26" s="7">
        <v>45892</v>
      </c>
      <c r="C26" s="8">
        <v>988</v>
      </c>
      <c r="D26" s="9"/>
      <c r="E26" s="10">
        <v>17.5</v>
      </c>
      <c r="F26" s="40">
        <f t="shared" si="0"/>
        <v>17290</v>
      </c>
      <c r="G26" s="20"/>
      <c r="H26" s="17"/>
      <c r="I26" s="18"/>
      <c r="J26" s="19"/>
    </row>
    <row r="27" spans="2:10" x14ac:dyDescent="0.25">
      <c r="B27" s="7">
        <v>45893</v>
      </c>
      <c r="C27" s="8">
        <v>1003.5</v>
      </c>
      <c r="D27" s="9"/>
      <c r="E27" s="10">
        <v>17.5</v>
      </c>
      <c r="F27" s="40">
        <f t="shared" si="0"/>
        <v>17561.25</v>
      </c>
      <c r="G27" s="20"/>
      <c r="H27" s="17"/>
      <c r="I27" s="18"/>
      <c r="J27" s="19"/>
    </row>
    <row r="28" spans="2:10" x14ac:dyDescent="0.25">
      <c r="B28" s="7">
        <v>45894</v>
      </c>
      <c r="C28" s="8">
        <v>989.5</v>
      </c>
      <c r="D28" s="9"/>
      <c r="E28" s="10">
        <v>17.5</v>
      </c>
      <c r="F28" s="40">
        <f t="shared" si="0"/>
        <v>17316.25</v>
      </c>
      <c r="G28" s="20"/>
      <c r="H28" s="17"/>
      <c r="I28" s="18"/>
      <c r="J28" s="19"/>
    </row>
    <row r="29" spans="2:10" x14ac:dyDescent="0.25">
      <c r="B29" s="7">
        <v>45895</v>
      </c>
      <c r="C29" s="8">
        <v>1009</v>
      </c>
      <c r="D29" s="9"/>
      <c r="E29" s="10">
        <v>17.5</v>
      </c>
      <c r="F29" s="40">
        <f t="shared" si="0"/>
        <v>17657.5</v>
      </c>
      <c r="G29" s="20"/>
      <c r="H29" s="17"/>
      <c r="I29" s="18"/>
      <c r="J29" s="19"/>
    </row>
    <row r="30" spans="2:10" x14ac:dyDescent="0.25">
      <c r="B30" s="7">
        <v>45896</v>
      </c>
      <c r="C30" s="8">
        <v>1020</v>
      </c>
      <c r="D30" s="9"/>
      <c r="E30" s="10">
        <v>17.5</v>
      </c>
      <c r="F30" s="40">
        <f t="shared" si="0"/>
        <v>17850</v>
      </c>
      <c r="G30" s="20"/>
      <c r="H30" s="17"/>
      <c r="I30" s="18"/>
      <c r="J30" s="19"/>
    </row>
    <row r="31" spans="2:10" x14ac:dyDescent="0.25">
      <c r="B31" s="7">
        <v>45897</v>
      </c>
      <c r="C31" s="8">
        <v>992</v>
      </c>
      <c r="D31" s="9"/>
      <c r="E31" s="10">
        <v>17.5</v>
      </c>
      <c r="F31" s="40">
        <f t="shared" si="0"/>
        <v>17360</v>
      </c>
      <c r="G31" s="20"/>
      <c r="H31" s="17"/>
      <c r="I31" s="18"/>
      <c r="J31" s="19"/>
    </row>
    <row r="32" spans="2:10" x14ac:dyDescent="0.25">
      <c r="B32" s="7">
        <v>45898</v>
      </c>
      <c r="C32" s="8">
        <v>999</v>
      </c>
      <c r="D32" s="9"/>
      <c r="E32" s="10">
        <v>17.5</v>
      </c>
      <c r="F32" s="40">
        <f t="shared" si="0"/>
        <v>17482.5</v>
      </c>
      <c r="G32" s="20"/>
      <c r="H32" s="17"/>
      <c r="I32" s="18"/>
      <c r="J32" s="19"/>
    </row>
    <row r="33" spans="2:12" x14ac:dyDescent="0.25">
      <c r="B33" s="7">
        <v>45899</v>
      </c>
      <c r="C33" s="8">
        <v>994</v>
      </c>
      <c r="D33" s="9"/>
      <c r="E33" s="10">
        <v>17.5</v>
      </c>
      <c r="F33" s="40">
        <f t="shared" si="0"/>
        <v>17395</v>
      </c>
      <c r="G33" s="20"/>
      <c r="H33" s="17"/>
      <c r="I33" s="18"/>
      <c r="J33" s="19"/>
    </row>
    <row r="34" spans="2:12" ht="15.75" thickBot="1" x14ac:dyDescent="0.3">
      <c r="B34" s="41">
        <v>45900</v>
      </c>
      <c r="C34" s="42">
        <v>945.5</v>
      </c>
      <c r="D34" s="43"/>
      <c r="E34" s="10">
        <v>17.5</v>
      </c>
      <c r="F34" s="45">
        <f t="shared" si="0"/>
        <v>16546.25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31344.5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548769.8809625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548528.75</v>
      </c>
      <c r="L36" s="33">
        <f>J36-J4-J5-J6+J37</f>
        <v>542500.41903750005</v>
      </c>
    </row>
    <row r="37" spans="2:12" x14ac:dyDescent="0.25">
      <c r="B37" s="27" t="s">
        <v>14</v>
      </c>
      <c r="C37" s="32">
        <f>C35</f>
        <v>31344.5</v>
      </c>
      <c r="D37" s="9">
        <f>D35/1.03</f>
        <v>0</v>
      </c>
      <c r="E37" s="10"/>
      <c r="F37" s="40">
        <f>SUM(F4:F36)</f>
        <v>548528.75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-241.13096249999944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30" sqref="N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821.5</v>
      </c>
      <c r="D4" s="9"/>
      <c r="E4" s="10">
        <v>18</v>
      </c>
      <c r="F4" s="40">
        <f>E4*C4</f>
        <v>14787</v>
      </c>
      <c r="G4" s="12"/>
      <c r="H4" s="13" t="s">
        <v>6</v>
      </c>
      <c r="I4" s="14">
        <v>0.01</v>
      </c>
      <c r="J4" s="15">
        <f>(F36+F37)*I4</f>
        <v>3303.81</v>
      </c>
    </row>
    <row r="5" spans="2:29" x14ac:dyDescent="0.25">
      <c r="B5" s="7">
        <v>45902</v>
      </c>
      <c r="C5" s="8">
        <v>579.5</v>
      </c>
      <c r="D5" s="9"/>
      <c r="E5" s="10">
        <v>18</v>
      </c>
      <c r="F5" s="40">
        <f t="shared" ref="F5:F34" si="0">E5*C5</f>
        <v>10431</v>
      </c>
      <c r="G5" s="12"/>
      <c r="H5" s="13" t="s">
        <v>7</v>
      </c>
      <c r="I5" s="14">
        <v>1E-3</v>
      </c>
      <c r="J5" s="15">
        <f>(F36+F37-J4-J6)*I5</f>
        <v>327.07719000000003</v>
      </c>
    </row>
    <row r="6" spans="2:29" x14ac:dyDescent="0.25">
      <c r="B6" s="7">
        <v>45903</v>
      </c>
      <c r="C6" s="8">
        <v>442</v>
      </c>
      <c r="D6" s="9"/>
      <c r="E6" s="10">
        <v>18</v>
      </c>
      <c r="F6" s="40">
        <f t="shared" si="0"/>
        <v>7956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344</v>
      </c>
      <c r="D7" s="9"/>
      <c r="E7" s="10">
        <v>18</v>
      </c>
      <c r="F7" s="40">
        <f t="shared" si="0"/>
        <v>6192</v>
      </c>
      <c r="G7" s="12"/>
      <c r="H7" s="13" t="s">
        <v>9</v>
      </c>
      <c r="I7" s="14"/>
      <c r="J7" s="15">
        <f>'AĞUSTOS 2025'!J39*-1</f>
        <v>241.13096249999944</v>
      </c>
    </row>
    <row r="8" spans="2:29" x14ac:dyDescent="0.25">
      <c r="B8" s="7">
        <v>45905</v>
      </c>
      <c r="C8" s="8">
        <v>301</v>
      </c>
      <c r="D8" s="9"/>
      <c r="E8" s="10">
        <v>18</v>
      </c>
      <c r="F8" s="40">
        <f t="shared" si="0"/>
        <v>5418</v>
      </c>
      <c r="G8" s="16">
        <v>45952</v>
      </c>
      <c r="H8" s="17" t="s">
        <v>78</v>
      </c>
      <c r="I8" s="18"/>
      <c r="J8" s="19">
        <v>317673.71999999997</v>
      </c>
    </row>
    <row r="9" spans="2:29" x14ac:dyDescent="0.25">
      <c r="B9" s="7">
        <v>45906</v>
      </c>
      <c r="C9" s="8">
        <v>309</v>
      </c>
      <c r="D9" s="9"/>
      <c r="E9" s="10">
        <v>18</v>
      </c>
      <c r="F9" s="40">
        <f t="shared" si="0"/>
        <v>5562</v>
      </c>
      <c r="G9" s="16"/>
      <c r="H9" s="17"/>
      <c r="I9" s="18"/>
      <c r="J9" s="19"/>
    </row>
    <row r="10" spans="2:29" x14ac:dyDescent="0.25">
      <c r="B10" s="7">
        <v>45907</v>
      </c>
      <c r="C10" s="8">
        <v>331.5</v>
      </c>
      <c r="D10" s="9"/>
      <c r="E10" s="10">
        <v>18</v>
      </c>
      <c r="F10" s="40">
        <f t="shared" si="0"/>
        <v>5967</v>
      </c>
      <c r="G10" s="16"/>
      <c r="H10" s="17"/>
      <c r="I10" s="18"/>
      <c r="J10" s="19"/>
    </row>
    <row r="11" spans="2:29" x14ac:dyDescent="0.25">
      <c r="B11" s="7">
        <v>45908</v>
      </c>
      <c r="C11" s="8">
        <v>447.5</v>
      </c>
      <c r="D11" s="9"/>
      <c r="E11" s="10">
        <v>18</v>
      </c>
      <c r="F11" s="40">
        <f t="shared" si="0"/>
        <v>8055</v>
      </c>
      <c r="G11" s="20"/>
      <c r="H11" s="17"/>
      <c r="I11" s="18"/>
      <c r="J11" s="19"/>
    </row>
    <row r="12" spans="2:29" x14ac:dyDescent="0.25">
      <c r="B12" s="7">
        <v>45909</v>
      </c>
      <c r="C12" s="8">
        <v>515.5</v>
      </c>
      <c r="D12" s="9"/>
      <c r="E12" s="10">
        <v>18</v>
      </c>
      <c r="F12" s="40">
        <f t="shared" si="0"/>
        <v>9279</v>
      </c>
      <c r="G12" s="20"/>
      <c r="H12" s="17"/>
      <c r="I12" s="18"/>
      <c r="J12" s="19"/>
    </row>
    <row r="13" spans="2:29" x14ac:dyDescent="0.25">
      <c r="B13" s="7">
        <v>45910</v>
      </c>
      <c r="C13" s="8">
        <v>557.5</v>
      </c>
      <c r="D13" s="9"/>
      <c r="E13" s="10">
        <v>18</v>
      </c>
      <c r="F13" s="40">
        <f t="shared" si="0"/>
        <v>10035</v>
      </c>
      <c r="G13" s="20"/>
      <c r="H13" s="17"/>
      <c r="I13" s="18"/>
      <c r="J13" s="19"/>
    </row>
    <row r="14" spans="2:29" x14ac:dyDescent="0.25">
      <c r="B14" s="7">
        <v>45911</v>
      </c>
      <c r="C14" s="8">
        <v>575</v>
      </c>
      <c r="D14" s="9"/>
      <c r="E14" s="10">
        <v>18</v>
      </c>
      <c r="F14" s="40">
        <f t="shared" si="0"/>
        <v>10350</v>
      </c>
      <c r="G14" s="20"/>
      <c r="H14" s="17"/>
      <c r="I14" s="18"/>
      <c r="J14" s="19"/>
    </row>
    <row r="15" spans="2:29" x14ac:dyDescent="0.25">
      <c r="B15" s="7">
        <v>45912</v>
      </c>
      <c r="C15" s="8">
        <v>569</v>
      </c>
      <c r="D15" s="9"/>
      <c r="E15" s="10">
        <v>18</v>
      </c>
      <c r="F15" s="40">
        <f t="shared" si="0"/>
        <v>10242</v>
      </c>
      <c r="G15" s="20"/>
      <c r="H15" s="17"/>
      <c r="I15" s="18"/>
      <c r="J15" s="19"/>
    </row>
    <row r="16" spans="2:29" x14ac:dyDescent="0.25">
      <c r="B16" s="7">
        <v>45913</v>
      </c>
      <c r="C16" s="8">
        <v>581.5</v>
      </c>
      <c r="D16" s="9"/>
      <c r="E16" s="10">
        <v>18</v>
      </c>
      <c r="F16" s="40">
        <f t="shared" si="0"/>
        <v>10467</v>
      </c>
      <c r="G16" s="20"/>
      <c r="H16" s="17"/>
      <c r="I16" s="18"/>
      <c r="J16" s="19"/>
    </row>
    <row r="17" spans="2:10" x14ac:dyDescent="0.25">
      <c r="B17" s="7">
        <v>45914</v>
      </c>
      <c r="C17" s="8">
        <v>586</v>
      </c>
      <c r="D17" s="9"/>
      <c r="E17" s="10">
        <v>18</v>
      </c>
      <c r="F17" s="40">
        <f t="shared" si="0"/>
        <v>10548</v>
      </c>
      <c r="G17" s="20"/>
      <c r="H17" s="17"/>
      <c r="I17" s="18"/>
      <c r="J17" s="19"/>
    </row>
    <row r="18" spans="2:10" x14ac:dyDescent="0.25">
      <c r="B18" s="7">
        <v>45915</v>
      </c>
      <c r="C18" s="8">
        <v>601</v>
      </c>
      <c r="D18" s="9"/>
      <c r="E18" s="10">
        <v>18</v>
      </c>
      <c r="F18" s="40">
        <f t="shared" si="0"/>
        <v>10818</v>
      </c>
      <c r="G18" s="20"/>
      <c r="H18" s="17"/>
      <c r="I18" s="18"/>
      <c r="J18" s="19"/>
    </row>
    <row r="19" spans="2:10" x14ac:dyDescent="0.25">
      <c r="B19" s="7">
        <v>45916</v>
      </c>
      <c r="C19" s="8">
        <v>634.5</v>
      </c>
      <c r="D19" s="9"/>
      <c r="E19" s="10">
        <v>18</v>
      </c>
      <c r="F19" s="40">
        <f t="shared" si="0"/>
        <v>11421</v>
      </c>
      <c r="G19" s="20"/>
      <c r="H19" s="17"/>
      <c r="I19" s="18"/>
      <c r="J19" s="19"/>
    </row>
    <row r="20" spans="2:10" x14ac:dyDescent="0.25">
      <c r="B20" s="7">
        <v>45917</v>
      </c>
      <c r="C20" s="8">
        <v>656.5</v>
      </c>
      <c r="D20" s="9"/>
      <c r="E20" s="10">
        <v>18</v>
      </c>
      <c r="F20" s="40">
        <f t="shared" si="0"/>
        <v>11817</v>
      </c>
      <c r="G20" s="20"/>
      <c r="H20" s="17"/>
      <c r="I20" s="18"/>
      <c r="J20" s="19"/>
    </row>
    <row r="21" spans="2:10" x14ac:dyDescent="0.25">
      <c r="B21" s="7">
        <v>45918</v>
      </c>
      <c r="C21" s="8">
        <v>629</v>
      </c>
      <c r="D21" s="9"/>
      <c r="E21" s="10">
        <v>18</v>
      </c>
      <c r="F21" s="40">
        <f t="shared" si="0"/>
        <v>11322</v>
      </c>
      <c r="G21" s="20"/>
      <c r="H21" s="17"/>
      <c r="I21" s="18"/>
      <c r="J21" s="19"/>
    </row>
    <row r="22" spans="2:10" x14ac:dyDescent="0.25">
      <c r="B22" s="7">
        <v>45919</v>
      </c>
      <c r="C22" s="8">
        <v>665</v>
      </c>
      <c r="D22" s="9"/>
      <c r="E22" s="10">
        <v>18</v>
      </c>
      <c r="F22" s="40">
        <f t="shared" si="0"/>
        <v>11970</v>
      </c>
      <c r="G22" s="20"/>
      <c r="H22" s="17"/>
      <c r="I22" s="18"/>
      <c r="J22" s="19"/>
    </row>
    <row r="23" spans="2:10" x14ac:dyDescent="0.25">
      <c r="B23" s="7">
        <v>45920</v>
      </c>
      <c r="C23" s="8">
        <v>696</v>
      </c>
      <c r="D23" s="9"/>
      <c r="E23" s="10">
        <v>18</v>
      </c>
      <c r="F23" s="40">
        <f t="shared" si="0"/>
        <v>12528</v>
      </c>
      <c r="G23" s="20"/>
      <c r="H23" s="17"/>
      <c r="I23" s="18"/>
      <c r="J23" s="19"/>
    </row>
    <row r="24" spans="2:10" x14ac:dyDescent="0.25">
      <c r="B24" s="7">
        <v>45921</v>
      </c>
      <c r="C24" s="8">
        <v>712</v>
      </c>
      <c r="D24" s="9"/>
      <c r="E24" s="10">
        <v>18</v>
      </c>
      <c r="F24" s="40">
        <f t="shared" si="0"/>
        <v>12816</v>
      </c>
      <c r="G24" s="20"/>
      <c r="H24" s="17"/>
      <c r="I24" s="18"/>
      <c r="J24" s="19"/>
    </row>
    <row r="25" spans="2:10" x14ac:dyDescent="0.25">
      <c r="B25" s="7">
        <v>45922</v>
      </c>
      <c r="C25" s="8">
        <v>722</v>
      </c>
      <c r="D25" s="9"/>
      <c r="E25" s="10">
        <v>18</v>
      </c>
      <c r="F25" s="40">
        <f t="shared" si="0"/>
        <v>12996</v>
      </c>
      <c r="G25" s="20"/>
      <c r="H25" s="17"/>
      <c r="I25" s="18"/>
      <c r="J25" s="19"/>
    </row>
    <row r="26" spans="2:10" x14ac:dyDescent="0.25">
      <c r="B26" s="7">
        <v>45923</v>
      </c>
      <c r="C26" s="8">
        <v>692</v>
      </c>
      <c r="D26" s="9"/>
      <c r="E26" s="10">
        <v>18</v>
      </c>
      <c r="F26" s="40">
        <f t="shared" si="0"/>
        <v>12456</v>
      </c>
      <c r="G26" s="20"/>
      <c r="H26" s="17"/>
      <c r="I26" s="18"/>
      <c r="J26" s="19"/>
    </row>
    <row r="27" spans="2:10" x14ac:dyDescent="0.25">
      <c r="B27" s="7">
        <v>45924</v>
      </c>
      <c r="C27" s="8">
        <v>770</v>
      </c>
      <c r="D27" s="9"/>
      <c r="E27" s="10">
        <v>18</v>
      </c>
      <c r="F27" s="40">
        <f t="shared" si="0"/>
        <v>13860</v>
      </c>
      <c r="G27" s="20"/>
      <c r="H27" s="17"/>
      <c r="I27" s="18"/>
      <c r="J27" s="19"/>
    </row>
    <row r="28" spans="2:10" x14ac:dyDescent="0.25">
      <c r="B28" s="7">
        <v>45925</v>
      </c>
      <c r="C28" s="8">
        <v>754</v>
      </c>
      <c r="D28" s="9"/>
      <c r="E28" s="10">
        <v>18</v>
      </c>
      <c r="F28" s="40">
        <f t="shared" si="0"/>
        <v>13572</v>
      </c>
      <c r="G28" s="20"/>
      <c r="H28" s="17"/>
      <c r="I28" s="18"/>
      <c r="J28" s="19"/>
    </row>
    <row r="29" spans="2:10" x14ac:dyDescent="0.25">
      <c r="B29" s="7">
        <v>45926</v>
      </c>
      <c r="C29" s="8">
        <v>764</v>
      </c>
      <c r="D29" s="9"/>
      <c r="E29" s="10">
        <v>18</v>
      </c>
      <c r="F29" s="40">
        <f t="shared" si="0"/>
        <v>13752</v>
      </c>
      <c r="G29" s="20"/>
      <c r="H29" s="17"/>
      <c r="I29" s="18"/>
      <c r="J29" s="19"/>
    </row>
    <row r="30" spans="2:10" x14ac:dyDescent="0.25">
      <c r="B30" s="7">
        <v>45927</v>
      </c>
      <c r="C30" s="8">
        <v>759</v>
      </c>
      <c r="D30" s="9"/>
      <c r="E30" s="10">
        <v>18</v>
      </c>
      <c r="F30" s="40">
        <f t="shared" si="0"/>
        <v>13662</v>
      </c>
      <c r="G30" s="20"/>
      <c r="H30" s="17"/>
      <c r="I30" s="18"/>
      <c r="J30" s="19"/>
    </row>
    <row r="31" spans="2:10" x14ac:dyDescent="0.25">
      <c r="B31" s="7">
        <v>45928</v>
      </c>
      <c r="C31" s="8">
        <v>751.5</v>
      </c>
      <c r="D31" s="9"/>
      <c r="E31" s="10">
        <v>18</v>
      </c>
      <c r="F31" s="40">
        <f t="shared" si="0"/>
        <v>13527</v>
      </c>
      <c r="G31" s="20"/>
      <c r="H31" s="17"/>
      <c r="I31" s="18"/>
      <c r="J31" s="19"/>
    </row>
    <row r="32" spans="2:10" x14ac:dyDescent="0.25">
      <c r="B32" s="7">
        <v>45929</v>
      </c>
      <c r="C32" s="8">
        <v>787</v>
      </c>
      <c r="D32" s="9"/>
      <c r="E32" s="10">
        <v>18</v>
      </c>
      <c r="F32" s="40">
        <f t="shared" si="0"/>
        <v>14166</v>
      </c>
      <c r="G32" s="20"/>
      <c r="H32" s="17"/>
      <c r="I32" s="18"/>
      <c r="J32" s="19"/>
    </row>
    <row r="33" spans="2:12" x14ac:dyDescent="0.25">
      <c r="B33" s="7">
        <v>45930</v>
      </c>
      <c r="C33" s="8">
        <v>800.5</v>
      </c>
      <c r="D33" s="9"/>
      <c r="E33" s="10">
        <v>18</v>
      </c>
      <c r="F33" s="40">
        <f t="shared" si="0"/>
        <v>14409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18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18354.5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321545.73815249995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330381</v>
      </c>
      <c r="L36" s="33">
        <f>J36-J4-J5-J6+J37</f>
        <v>326750.11281000002</v>
      </c>
    </row>
    <row r="37" spans="2:12" x14ac:dyDescent="0.25">
      <c r="B37" s="27" t="s">
        <v>14</v>
      </c>
      <c r="C37" s="32">
        <f>C35</f>
        <v>18354.5</v>
      </c>
      <c r="D37" s="9">
        <f>D35/1.03</f>
        <v>0</v>
      </c>
      <c r="E37" s="10"/>
      <c r="F37" s="40">
        <f>SUM(F4:F36)</f>
        <v>330381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8835.261847500049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7">
        <v>45937</v>
      </c>
      <c r="Q3" s="14">
        <f>R3-P3</f>
        <v>24</v>
      </c>
      <c r="R3" s="118">
        <v>45961</v>
      </c>
      <c r="S3" s="117" t="s">
        <v>76</v>
      </c>
      <c r="T3" s="119">
        <v>243</v>
      </c>
      <c r="U3" s="120" t="s">
        <v>41</v>
      </c>
      <c r="V3" s="120" t="s">
        <v>75</v>
      </c>
      <c r="W3" s="121">
        <v>2</v>
      </c>
      <c r="X3" s="120" t="s">
        <v>43</v>
      </c>
      <c r="Y3" s="122">
        <v>1208.3333299999999</v>
      </c>
      <c r="Z3" s="123">
        <v>2416.67</v>
      </c>
      <c r="AA3" s="123">
        <v>483.33</v>
      </c>
      <c r="AB3" s="123">
        <v>2900</v>
      </c>
      <c r="AC3" t="s">
        <v>77</v>
      </c>
    </row>
    <row r="4" spans="2:29" x14ac:dyDescent="0.25">
      <c r="B4" s="7">
        <v>45931</v>
      </c>
      <c r="C4" s="8">
        <v>748</v>
      </c>
      <c r="D4" s="9"/>
      <c r="E4" s="10">
        <v>19.600000000000001</v>
      </c>
      <c r="F4" s="40">
        <f>E4*C4</f>
        <v>14660.800000000001</v>
      </c>
      <c r="G4" s="12"/>
      <c r="H4" s="13" t="s">
        <v>6</v>
      </c>
      <c r="I4" s="14">
        <v>0.01</v>
      </c>
      <c r="J4" s="15">
        <f>(F36+F37)*I4</f>
        <v>4807.6840000000002</v>
      </c>
      <c r="P4" s="66"/>
      <c r="Q4" s="66"/>
      <c r="R4" s="66"/>
      <c r="S4" s="66"/>
      <c r="T4" s="66"/>
      <c r="U4" s="66"/>
      <c r="V4" s="66" t="s">
        <v>80</v>
      </c>
      <c r="W4" s="66"/>
      <c r="X4" s="66"/>
      <c r="Y4" s="66"/>
      <c r="Z4" s="66"/>
      <c r="AA4" s="66"/>
      <c r="AB4" s="124">
        <v>-2900</v>
      </c>
    </row>
    <row r="5" spans="2:29" x14ac:dyDescent="0.25">
      <c r="B5" s="7">
        <v>45932</v>
      </c>
      <c r="C5" s="8">
        <v>768.5</v>
      </c>
      <c r="D5" s="9"/>
      <c r="E5" s="10">
        <v>19.600000000000001</v>
      </c>
      <c r="F5" s="40">
        <f t="shared" ref="F5:F34" si="0">E5*C5</f>
        <v>15062.6</v>
      </c>
      <c r="G5" s="12"/>
      <c r="H5" s="13" t="s">
        <v>7</v>
      </c>
      <c r="I5" s="14">
        <v>1E-3</v>
      </c>
      <c r="J5" s="15">
        <f>(F36+F37-J4-J6)*I5</f>
        <v>475.96071599999999</v>
      </c>
    </row>
    <row r="6" spans="2:29" x14ac:dyDescent="0.25">
      <c r="B6" s="7">
        <v>45933</v>
      </c>
      <c r="C6" s="8">
        <v>807</v>
      </c>
      <c r="D6" s="9"/>
      <c r="E6" s="10">
        <v>19.600000000000001</v>
      </c>
      <c r="F6" s="40">
        <f t="shared" si="0"/>
        <v>15817.2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798.5</v>
      </c>
      <c r="D7" s="9"/>
      <c r="E7" s="10">
        <v>19.600000000000001</v>
      </c>
      <c r="F7" s="40">
        <f t="shared" si="0"/>
        <v>15650.6</v>
      </c>
      <c r="G7" s="12"/>
      <c r="H7" s="13" t="s">
        <v>9</v>
      </c>
      <c r="I7" s="14"/>
      <c r="J7" s="15">
        <f>'EYLÜL 2025'!J39*-1</f>
        <v>-8835.261847500049</v>
      </c>
    </row>
    <row r="8" spans="2:29" x14ac:dyDescent="0.25">
      <c r="B8" s="7">
        <v>45935</v>
      </c>
      <c r="C8" s="8">
        <v>837</v>
      </c>
      <c r="D8" s="9"/>
      <c r="E8" s="10">
        <v>19.600000000000001</v>
      </c>
      <c r="F8" s="40">
        <f t="shared" si="0"/>
        <v>16405.2</v>
      </c>
      <c r="G8" s="116">
        <v>45937</v>
      </c>
      <c r="H8" s="17" t="s">
        <v>79</v>
      </c>
      <c r="I8" s="18"/>
      <c r="J8" s="115">
        <v>2900</v>
      </c>
    </row>
    <row r="9" spans="2:29" x14ac:dyDescent="0.25">
      <c r="B9" s="7">
        <v>45936</v>
      </c>
      <c r="C9" s="8">
        <v>826</v>
      </c>
      <c r="D9" s="9"/>
      <c r="E9" s="10">
        <v>19.600000000000001</v>
      </c>
      <c r="F9" s="40">
        <f t="shared" si="0"/>
        <v>16189.6</v>
      </c>
      <c r="G9" s="16">
        <v>45974</v>
      </c>
      <c r="H9" s="17" t="s">
        <v>72</v>
      </c>
      <c r="I9" s="18"/>
      <c r="J9" s="19">
        <v>442846.43</v>
      </c>
    </row>
    <row r="10" spans="2:29" x14ac:dyDescent="0.25">
      <c r="B10" s="7">
        <v>45937</v>
      </c>
      <c r="C10" s="8">
        <v>805</v>
      </c>
      <c r="D10" s="9"/>
      <c r="E10" s="10">
        <v>19.600000000000001</v>
      </c>
      <c r="F10" s="40">
        <f t="shared" si="0"/>
        <v>15778.000000000002</v>
      </c>
      <c r="G10" s="16">
        <v>45987</v>
      </c>
      <c r="H10" s="17" t="s">
        <v>72</v>
      </c>
      <c r="I10" s="18"/>
      <c r="J10" s="19">
        <v>38814.720000000001</v>
      </c>
    </row>
    <row r="11" spans="2:29" x14ac:dyDescent="0.25">
      <c r="B11" s="7">
        <v>45938</v>
      </c>
      <c r="C11" s="8">
        <v>804</v>
      </c>
      <c r="D11" s="9"/>
      <c r="E11" s="10">
        <v>19.600000000000001</v>
      </c>
      <c r="F11" s="40">
        <f t="shared" si="0"/>
        <v>15758.400000000001</v>
      </c>
      <c r="G11" s="20"/>
      <c r="H11" s="17"/>
      <c r="I11" s="18"/>
      <c r="J11" s="19"/>
    </row>
    <row r="12" spans="2:29" x14ac:dyDescent="0.25">
      <c r="B12" s="7">
        <v>45939</v>
      </c>
      <c r="C12" s="8">
        <v>842.5</v>
      </c>
      <c r="D12" s="9"/>
      <c r="E12" s="10">
        <v>19.600000000000001</v>
      </c>
      <c r="F12" s="40">
        <f t="shared" si="0"/>
        <v>16513</v>
      </c>
      <c r="G12" s="20"/>
      <c r="H12" s="17"/>
      <c r="I12" s="18"/>
      <c r="J12" s="19"/>
    </row>
    <row r="13" spans="2:29" x14ac:dyDescent="0.25">
      <c r="B13" s="7">
        <v>45940</v>
      </c>
      <c r="C13" s="8">
        <v>798.5</v>
      </c>
      <c r="D13" s="9"/>
      <c r="E13" s="10">
        <v>19.600000000000001</v>
      </c>
      <c r="F13" s="40">
        <f t="shared" si="0"/>
        <v>15650.6</v>
      </c>
      <c r="G13" s="20"/>
      <c r="H13" s="17"/>
      <c r="I13" s="18"/>
      <c r="J13" s="19"/>
    </row>
    <row r="14" spans="2:29" x14ac:dyDescent="0.25">
      <c r="B14" s="7">
        <v>45941</v>
      </c>
      <c r="C14" s="8">
        <v>807</v>
      </c>
      <c r="D14" s="9"/>
      <c r="E14" s="10">
        <v>19.600000000000001</v>
      </c>
      <c r="F14" s="40">
        <f t="shared" si="0"/>
        <v>15817.2</v>
      </c>
      <c r="G14" s="20"/>
      <c r="H14" s="17"/>
      <c r="I14" s="18"/>
      <c r="J14" s="19"/>
    </row>
    <row r="15" spans="2:29" x14ac:dyDescent="0.25">
      <c r="B15" s="7">
        <v>45942</v>
      </c>
      <c r="C15" s="8">
        <v>792</v>
      </c>
      <c r="D15" s="9"/>
      <c r="E15" s="10">
        <v>19.600000000000001</v>
      </c>
      <c r="F15" s="40">
        <f t="shared" si="0"/>
        <v>15523.2</v>
      </c>
      <c r="G15" s="20"/>
      <c r="H15" s="17"/>
      <c r="I15" s="18"/>
      <c r="J15" s="19"/>
    </row>
    <row r="16" spans="2:29" x14ac:dyDescent="0.25">
      <c r="B16" s="7">
        <v>45943</v>
      </c>
      <c r="C16" s="8">
        <v>779</v>
      </c>
      <c r="D16" s="9"/>
      <c r="E16" s="10">
        <v>19.600000000000001</v>
      </c>
      <c r="F16" s="40">
        <f t="shared" si="0"/>
        <v>15268.400000000001</v>
      </c>
      <c r="G16" s="20"/>
      <c r="H16" s="17"/>
      <c r="I16" s="18"/>
      <c r="J16" s="19"/>
    </row>
    <row r="17" spans="2:10" x14ac:dyDescent="0.25">
      <c r="B17" s="7">
        <v>45944</v>
      </c>
      <c r="C17" s="8">
        <v>840.5</v>
      </c>
      <c r="D17" s="9"/>
      <c r="E17" s="10">
        <v>19.600000000000001</v>
      </c>
      <c r="F17" s="40">
        <f t="shared" si="0"/>
        <v>16473.800000000003</v>
      </c>
      <c r="G17" s="20"/>
      <c r="H17" s="17"/>
      <c r="I17" s="18"/>
      <c r="J17" s="19"/>
    </row>
    <row r="18" spans="2:10" x14ac:dyDescent="0.25">
      <c r="B18" s="7">
        <v>45945</v>
      </c>
      <c r="C18" s="8">
        <v>800.5</v>
      </c>
      <c r="D18" s="9"/>
      <c r="E18" s="10">
        <v>19.600000000000001</v>
      </c>
      <c r="F18" s="40">
        <f t="shared" si="0"/>
        <v>15689.800000000001</v>
      </c>
      <c r="G18" s="20"/>
      <c r="H18" s="17"/>
      <c r="I18" s="18"/>
      <c r="J18" s="19"/>
    </row>
    <row r="19" spans="2:10" x14ac:dyDescent="0.25">
      <c r="B19" s="7">
        <v>45946</v>
      </c>
      <c r="C19" s="8">
        <v>794.5</v>
      </c>
      <c r="D19" s="9"/>
      <c r="E19" s="10">
        <v>19.600000000000001</v>
      </c>
      <c r="F19" s="40">
        <f t="shared" si="0"/>
        <v>15572.2</v>
      </c>
      <c r="G19" s="20"/>
      <c r="H19" s="17"/>
      <c r="I19" s="18"/>
      <c r="J19" s="19"/>
    </row>
    <row r="20" spans="2:10" x14ac:dyDescent="0.25">
      <c r="B20" s="7">
        <v>45947</v>
      </c>
      <c r="C20" s="8">
        <v>803.5</v>
      </c>
      <c r="D20" s="9"/>
      <c r="E20" s="10">
        <v>19.600000000000001</v>
      </c>
      <c r="F20" s="40">
        <f t="shared" si="0"/>
        <v>15748.6</v>
      </c>
      <c r="G20" s="20"/>
      <c r="H20" s="17"/>
      <c r="I20" s="18"/>
      <c r="J20" s="19"/>
    </row>
    <row r="21" spans="2:10" x14ac:dyDescent="0.25">
      <c r="B21" s="7">
        <v>45948</v>
      </c>
      <c r="C21" s="8">
        <v>760</v>
      </c>
      <c r="D21" s="9"/>
      <c r="E21" s="10">
        <v>19.600000000000001</v>
      </c>
      <c r="F21" s="40">
        <f t="shared" si="0"/>
        <v>14896.000000000002</v>
      </c>
      <c r="G21" s="20"/>
      <c r="H21" s="17"/>
      <c r="I21" s="18"/>
      <c r="J21" s="19"/>
    </row>
    <row r="22" spans="2:10" x14ac:dyDescent="0.25">
      <c r="B22" s="7">
        <v>45949</v>
      </c>
      <c r="C22" s="8">
        <v>766</v>
      </c>
      <c r="D22" s="9"/>
      <c r="E22" s="10">
        <v>19.600000000000001</v>
      </c>
      <c r="F22" s="40">
        <f t="shared" si="0"/>
        <v>15013.6</v>
      </c>
      <c r="G22" s="20"/>
      <c r="H22" s="17"/>
      <c r="I22" s="18"/>
      <c r="J22" s="19"/>
    </row>
    <row r="23" spans="2:10" x14ac:dyDescent="0.25">
      <c r="B23" s="7">
        <v>45950</v>
      </c>
      <c r="C23" s="8">
        <v>783</v>
      </c>
      <c r="D23" s="9"/>
      <c r="E23" s="10">
        <v>19.600000000000001</v>
      </c>
      <c r="F23" s="40">
        <f t="shared" si="0"/>
        <v>15346.800000000001</v>
      </c>
      <c r="G23" s="20"/>
      <c r="H23" s="17"/>
      <c r="I23" s="18"/>
      <c r="J23" s="19"/>
    </row>
    <row r="24" spans="2:10" x14ac:dyDescent="0.25">
      <c r="B24" s="7">
        <v>45951</v>
      </c>
      <c r="C24" s="8">
        <v>804.5</v>
      </c>
      <c r="D24" s="9"/>
      <c r="E24" s="10">
        <v>19.600000000000001</v>
      </c>
      <c r="F24" s="40">
        <f t="shared" si="0"/>
        <v>15768.2</v>
      </c>
      <c r="G24" s="20"/>
      <c r="H24" s="17"/>
      <c r="I24" s="18"/>
      <c r="J24" s="19"/>
    </row>
    <row r="25" spans="2:10" x14ac:dyDescent="0.25">
      <c r="B25" s="7">
        <v>45952</v>
      </c>
      <c r="C25" s="8">
        <v>806</v>
      </c>
      <c r="D25" s="9"/>
      <c r="E25" s="10">
        <v>19.600000000000001</v>
      </c>
      <c r="F25" s="40">
        <f t="shared" si="0"/>
        <v>15797.6</v>
      </c>
      <c r="G25" s="20"/>
      <c r="H25" s="17"/>
      <c r="I25" s="18"/>
      <c r="J25" s="19"/>
    </row>
    <row r="26" spans="2:10" x14ac:dyDescent="0.25">
      <c r="B26" s="7">
        <v>45953</v>
      </c>
      <c r="C26" s="8">
        <v>683</v>
      </c>
      <c r="D26" s="9"/>
      <c r="E26" s="10">
        <v>19.600000000000001</v>
      </c>
      <c r="F26" s="40">
        <f t="shared" si="0"/>
        <v>13386.800000000001</v>
      </c>
      <c r="G26" s="20"/>
      <c r="H26" s="17"/>
      <c r="I26" s="18"/>
      <c r="J26" s="19"/>
    </row>
    <row r="27" spans="2:10" x14ac:dyDescent="0.25">
      <c r="B27" s="7">
        <v>45954</v>
      </c>
      <c r="C27" s="8">
        <v>689</v>
      </c>
      <c r="D27" s="9"/>
      <c r="E27" s="10">
        <v>19.600000000000001</v>
      </c>
      <c r="F27" s="40">
        <f t="shared" si="0"/>
        <v>13504.400000000001</v>
      </c>
      <c r="G27" s="20"/>
      <c r="H27" s="17"/>
      <c r="I27" s="18"/>
      <c r="J27" s="19"/>
    </row>
    <row r="28" spans="2:10" x14ac:dyDescent="0.25">
      <c r="B28" s="7">
        <v>45955</v>
      </c>
      <c r="C28" s="8">
        <v>781.5</v>
      </c>
      <c r="D28" s="9"/>
      <c r="E28" s="10">
        <v>19.600000000000001</v>
      </c>
      <c r="F28" s="40">
        <f t="shared" si="0"/>
        <v>15317.400000000001</v>
      </c>
      <c r="G28" s="20"/>
      <c r="H28" s="17"/>
      <c r="I28" s="18"/>
      <c r="J28" s="19"/>
    </row>
    <row r="29" spans="2:10" x14ac:dyDescent="0.25">
      <c r="B29" s="7">
        <v>45956</v>
      </c>
      <c r="C29" s="8">
        <v>789.5</v>
      </c>
      <c r="D29" s="9"/>
      <c r="E29" s="10">
        <v>19.600000000000001</v>
      </c>
      <c r="F29" s="40">
        <f t="shared" si="0"/>
        <v>15474.2</v>
      </c>
      <c r="G29" s="20"/>
      <c r="H29" s="17"/>
      <c r="I29" s="18"/>
      <c r="J29" s="19"/>
    </row>
    <row r="30" spans="2:10" x14ac:dyDescent="0.25">
      <c r="B30" s="7">
        <v>45957</v>
      </c>
      <c r="C30" s="8">
        <v>780</v>
      </c>
      <c r="D30" s="9"/>
      <c r="E30" s="10">
        <v>19.600000000000001</v>
      </c>
      <c r="F30" s="40">
        <f t="shared" si="0"/>
        <v>15288.000000000002</v>
      </c>
      <c r="G30" s="20"/>
      <c r="H30" s="17"/>
      <c r="I30" s="18"/>
      <c r="J30" s="19"/>
    </row>
    <row r="31" spans="2:10" x14ac:dyDescent="0.25">
      <c r="B31" s="7">
        <v>45958</v>
      </c>
      <c r="C31" s="8">
        <v>817.5</v>
      </c>
      <c r="D31" s="9"/>
      <c r="E31" s="10">
        <v>19.600000000000001</v>
      </c>
      <c r="F31" s="40">
        <f t="shared" si="0"/>
        <v>16023.000000000002</v>
      </c>
      <c r="G31" s="20"/>
      <c r="H31" s="17"/>
      <c r="I31" s="18"/>
      <c r="J31" s="19"/>
    </row>
    <row r="32" spans="2:10" x14ac:dyDescent="0.25">
      <c r="B32" s="7">
        <v>45959</v>
      </c>
      <c r="C32" s="8">
        <v>805</v>
      </c>
      <c r="D32" s="9"/>
      <c r="E32" s="10">
        <v>19.600000000000001</v>
      </c>
      <c r="F32" s="40">
        <f t="shared" si="0"/>
        <v>15778.000000000002</v>
      </c>
      <c r="G32" s="20"/>
      <c r="H32" s="17"/>
      <c r="I32" s="18"/>
      <c r="J32" s="19"/>
    </row>
    <row r="33" spans="2:12" x14ac:dyDescent="0.25">
      <c r="B33" s="7">
        <v>45960</v>
      </c>
      <c r="C33" s="8">
        <v>801</v>
      </c>
      <c r="D33" s="9"/>
      <c r="E33" s="10">
        <v>19.600000000000001</v>
      </c>
      <c r="F33" s="40">
        <f t="shared" si="0"/>
        <v>15699.6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811</v>
      </c>
      <c r="D34" s="55"/>
      <c r="E34" s="10">
        <v>19.600000000000001</v>
      </c>
      <c r="F34" s="56">
        <f t="shared" si="0"/>
        <v>15895.6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24529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481009.53286849998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480768.39999999997</v>
      </c>
      <c r="L36" s="33">
        <f>J36-J4-J5-J6+J37</f>
        <v>475484.75528399996</v>
      </c>
    </row>
    <row r="37" spans="2:12" x14ac:dyDescent="0.25">
      <c r="B37" s="27" t="s">
        <v>14</v>
      </c>
      <c r="C37" s="32">
        <f>C35</f>
        <v>24529</v>
      </c>
      <c r="D37" s="9">
        <f>D35/1.03</f>
        <v>0</v>
      </c>
      <c r="E37" s="10"/>
      <c r="F37" s="40">
        <f>SUM(F4:F36)</f>
        <v>480768.39999999997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-241.13286850001896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794</v>
      </c>
      <c r="D4" s="9"/>
      <c r="E4" s="10">
        <v>20</v>
      </c>
      <c r="F4" s="40">
        <f>E4*C4</f>
        <v>15880</v>
      </c>
      <c r="G4" s="12"/>
      <c r="H4" s="13" t="s">
        <v>6</v>
      </c>
      <c r="I4" s="14">
        <v>0.01</v>
      </c>
      <c r="J4" s="15">
        <f>(F36+F37)*I4</f>
        <v>4416</v>
      </c>
    </row>
    <row r="5" spans="2:29" x14ac:dyDescent="0.25">
      <c r="B5" s="7">
        <v>45963</v>
      </c>
      <c r="C5" s="8">
        <v>825</v>
      </c>
      <c r="D5" s="9"/>
      <c r="E5" s="10">
        <v>20</v>
      </c>
      <c r="F5" s="40">
        <f t="shared" ref="F5:F34" si="0">E5*C5</f>
        <v>16500</v>
      </c>
      <c r="G5" s="12"/>
      <c r="H5" s="13" t="s">
        <v>7</v>
      </c>
      <c r="I5" s="14">
        <v>1E-3</v>
      </c>
      <c r="J5" s="15">
        <f>(F36+F37-J4-J6)*I5</f>
        <v>437.18400000000003</v>
      </c>
    </row>
    <row r="6" spans="2:29" x14ac:dyDescent="0.25">
      <c r="B6" s="7">
        <v>45964</v>
      </c>
      <c r="C6" s="8">
        <v>778</v>
      </c>
      <c r="D6" s="9"/>
      <c r="E6" s="10">
        <v>20</v>
      </c>
      <c r="F6" s="40">
        <f t="shared" si="0"/>
        <v>15560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777</v>
      </c>
      <c r="D7" s="9"/>
      <c r="E7" s="10">
        <v>20</v>
      </c>
      <c r="F7" s="40">
        <f t="shared" si="0"/>
        <v>15540</v>
      </c>
      <c r="G7" s="12"/>
      <c r="H7" s="13" t="s">
        <v>9</v>
      </c>
      <c r="I7" s="14"/>
      <c r="J7" s="15">
        <f>'EKİM 2025'!J39*-1</f>
        <v>241.13286850001896</v>
      </c>
    </row>
    <row r="8" spans="2:29" x14ac:dyDescent="0.25">
      <c r="B8" s="7">
        <v>45966</v>
      </c>
      <c r="C8" s="8">
        <v>795</v>
      </c>
      <c r="D8" s="9"/>
      <c r="E8" s="10">
        <v>20</v>
      </c>
      <c r="F8" s="40">
        <f t="shared" si="0"/>
        <v>15900</v>
      </c>
      <c r="G8" s="16">
        <v>45994</v>
      </c>
      <c r="H8" s="17" t="s">
        <v>72</v>
      </c>
      <c r="I8" s="18"/>
      <c r="J8" s="19">
        <v>300000</v>
      </c>
    </row>
    <row r="9" spans="2:29" x14ac:dyDescent="0.25">
      <c r="B9" s="7">
        <v>45967</v>
      </c>
      <c r="C9" s="8">
        <v>791</v>
      </c>
      <c r="D9" s="9"/>
      <c r="E9" s="10">
        <v>20</v>
      </c>
      <c r="F9" s="40">
        <f t="shared" si="0"/>
        <v>15820</v>
      </c>
      <c r="G9" s="16"/>
      <c r="H9" s="17"/>
      <c r="I9" s="18"/>
      <c r="J9" s="19"/>
    </row>
    <row r="10" spans="2:29" x14ac:dyDescent="0.25">
      <c r="B10" s="7">
        <v>45968</v>
      </c>
      <c r="C10" s="8">
        <v>683.5</v>
      </c>
      <c r="D10" s="9"/>
      <c r="E10" s="10">
        <v>20</v>
      </c>
      <c r="F10" s="40">
        <f t="shared" si="0"/>
        <v>13670</v>
      </c>
      <c r="G10" s="16"/>
      <c r="H10" s="17"/>
      <c r="I10" s="18"/>
      <c r="J10" s="19"/>
    </row>
    <row r="11" spans="2:29" x14ac:dyDescent="0.25">
      <c r="B11" s="7">
        <v>45969</v>
      </c>
      <c r="C11" s="8">
        <v>835.5</v>
      </c>
      <c r="D11" s="9"/>
      <c r="E11" s="10">
        <v>20</v>
      </c>
      <c r="F11" s="40">
        <f t="shared" si="0"/>
        <v>16710</v>
      </c>
      <c r="G11" s="20"/>
      <c r="H11" s="17"/>
      <c r="I11" s="18"/>
      <c r="J11" s="19"/>
    </row>
    <row r="12" spans="2:29" x14ac:dyDescent="0.25">
      <c r="B12" s="7">
        <v>45970</v>
      </c>
      <c r="C12" s="8">
        <v>788</v>
      </c>
      <c r="D12" s="9"/>
      <c r="E12" s="10">
        <v>20</v>
      </c>
      <c r="F12" s="40">
        <f t="shared" si="0"/>
        <v>15760</v>
      </c>
      <c r="G12" s="16">
        <v>46024</v>
      </c>
      <c r="H12" s="17" t="s">
        <v>81</v>
      </c>
      <c r="I12" s="18"/>
      <c r="J12" s="19">
        <v>127770.75</v>
      </c>
    </row>
    <row r="13" spans="2:29" x14ac:dyDescent="0.25">
      <c r="B13" s="7">
        <v>45971</v>
      </c>
      <c r="C13" s="8">
        <v>761.5</v>
      </c>
      <c r="D13" s="9"/>
      <c r="E13" s="10">
        <v>20</v>
      </c>
      <c r="F13" s="40">
        <f t="shared" si="0"/>
        <v>15230</v>
      </c>
      <c r="G13" s="20"/>
      <c r="H13" s="17"/>
      <c r="I13" s="18"/>
      <c r="J13" s="19"/>
    </row>
    <row r="14" spans="2:29" x14ac:dyDescent="0.25">
      <c r="B14" s="7">
        <v>45972</v>
      </c>
      <c r="C14" s="8">
        <v>778.5</v>
      </c>
      <c r="D14" s="9"/>
      <c r="E14" s="10">
        <v>20</v>
      </c>
      <c r="F14" s="40">
        <f t="shared" si="0"/>
        <v>15570</v>
      </c>
      <c r="G14" s="20"/>
      <c r="H14" s="17"/>
      <c r="I14" s="18"/>
      <c r="J14" s="19"/>
    </row>
    <row r="15" spans="2:29" x14ac:dyDescent="0.25">
      <c r="B15" s="7">
        <v>45973</v>
      </c>
      <c r="C15" s="8">
        <v>785.5</v>
      </c>
      <c r="D15" s="9"/>
      <c r="E15" s="10">
        <v>20</v>
      </c>
      <c r="F15" s="40">
        <f t="shared" si="0"/>
        <v>15710</v>
      </c>
      <c r="G15" s="20"/>
      <c r="H15" s="17"/>
      <c r="I15" s="18"/>
      <c r="J15" s="19"/>
    </row>
    <row r="16" spans="2:29" x14ac:dyDescent="0.25">
      <c r="B16" s="7">
        <v>45974</v>
      </c>
      <c r="C16" s="8">
        <v>786</v>
      </c>
      <c r="D16" s="9"/>
      <c r="E16" s="10">
        <v>20</v>
      </c>
      <c r="F16" s="40">
        <f t="shared" si="0"/>
        <v>15720</v>
      </c>
      <c r="G16" s="20"/>
      <c r="H16" s="17"/>
      <c r="I16" s="18"/>
      <c r="J16" s="19"/>
    </row>
    <row r="17" spans="2:10" x14ac:dyDescent="0.25">
      <c r="B17" s="7">
        <v>45975</v>
      </c>
      <c r="C17" s="8">
        <v>780</v>
      </c>
      <c r="D17" s="9"/>
      <c r="E17" s="10">
        <v>20</v>
      </c>
      <c r="F17" s="40">
        <f t="shared" si="0"/>
        <v>15600</v>
      </c>
      <c r="G17" s="20"/>
      <c r="H17" s="17"/>
      <c r="I17" s="18"/>
      <c r="J17" s="19"/>
    </row>
    <row r="18" spans="2:10" x14ac:dyDescent="0.25">
      <c r="B18" s="7">
        <v>45976</v>
      </c>
      <c r="C18" s="8">
        <v>781</v>
      </c>
      <c r="D18" s="9"/>
      <c r="E18" s="10">
        <v>20</v>
      </c>
      <c r="F18" s="40">
        <f t="shared" si="0"/>
        <v>15620</v>
      </c>
      <c r="G18" s="20"/>
      <c r="H18" s="17"/>
      <c r="I18" s="18"/>
      <c r="J18" s="19"/>
    </row>
    <row r="19" spans="2:10" x14ac:dyDescent="0.25">
      <c r="B19" s="7">
        <v>45977</v>
      </c>
      <c r="C19" s="8">
        <v>759.5</v>
      </c>
      <c r="D19" s="9"/>
      <c r="E19" s="10">
        <v>20</v>
      </c>
      <c r="F19" s="40">
        <f t="shared" si="0"/>
        <v>15190</v>
      </c>
      <c r="G19" s="20"/>
      <c r="H19" s="17"/>
      <c r="I19" s="18"/>
      <c r="J19" s="19"/>
    </row>
    <row r="20" spans="2:10" x14ac:dyDescent="0.25">
      <c r="B20" s="7">
        <v>45978</v>
      </c>
      <c r="C20" s="8">
        <v>710.5</v>
      </c>
      <c r="D20" s="9"/>
      <c r="E20" s="10">
        <v>20</v>
      </c>
      <c r="F20" s="40">
        <f t="shared" si="0"/>
        <v>14210</v>
      </c>
      <c r="G20" s="20"/>
      <c r="H20" s="17"/>
      <c r="I20" s="18"/>
      <c r="J20" s="19"/>
    </row>
    <row r="21" spans="2:10" x14ac:dyDescent="0.25">
      <c r="B21" s="7">
        <v>45979</v>
      </c>
      <c r="C21" s="8">
        <v>734.5</v>
      </c>
      <c r="D21" s="9"/>
      <c r="E21" s="10">
        <v>20</v>
      </c>
      <c r="F21" s="40">
        <f t="shared" si="0"/>
        <v>14690</v>
      </c>
      <c r="G21" s="20"/>
      <c r="H21" s="17"/>
      <c r="I21" s="18"/>
      <c r="J21" s="19"/>
    </row>
    <row r="22" spans="2:10" x14ac:dyDescent="0.25">
      <c r="B22" s="7">
        <v>45980</v>
      </c>
      <c r="C22" s="8">
        <v>709</v>
      </c>
      <c r="D22" s="9"/>
      <c r="E22" s="10">
        <v>20</v>
      </c>
      <c r="F22" s="40">
        <f t="shared" si="0"/>
        <v>14180</v>
      </c>
      <c r="G22" s="20"/>
      <c r="H22" s="17"/>
      <c r="I22" s="18"/>
      <c r="J22" s="19"/>
    </row>
    <row r="23" spans="2:10" x14ac:dyDescent="0.25">
      <c r="B23" s="7">
        <v>45981</v>
      </c>
      <c r="C23" s="8">
        <v>705.5</v>
      </c>
      <c r="D23" s="9"/>
      <c r="E23" s="10">
        <v>20</v>
      </c>
      <c r="F23" s="40">
        <f t="shared" si="0"/>
        <v>14110</v>
      </c>
      <c r="G23" s="20"/>
      <c r="H23" s="17"/>
      <c r="I23" s="18"/>
      <c r="J23" s="19"/>
    </row>
    <row r="24" spans="2:10" x14ac:dyDescent="0.25">
      <c r="B24" s="7">
        <v>45982</v>
      </c>
      <c r="C24" s="8">
        <v>679.5</v>
      </c>
      <c r="D24" s="9"/>
      <c r="E24" s="10">
        <v>20</v>
      </c>
      <c r="F24" s="40">
        <f t="shared" si="0"/>
        <v>13590</v>
      </c>
      <c r="G24" s="20"/>
      <c r="H24" s="17"/>
      <c r="I24" s="18"/>
      <c r="J24" s="19"/>
    </row>
    <row r="25" spans="2:10" x14ac:dyDescent="0.25">
      <c r="B25" s="7">
        <v>45983</v>
      </c>
      <c r="C25" s="8">
        <v>681.5</v>
      </c>
      <c r="D25" s="9"/>
      <c r="E25" s="10">
        <v>20</v>
      </c>
      <c r="F25" s="40">
        <f t="shared" si="0"/>
        <v>13630</v>
      </c>
      <c r="G25" s="20"/>
      <c r="H25" s="17"/>
      <c r="I25" s="18"/>
      <c r="J25" s="19"/>
    </row>
    <row r="26" spans="2:10" x14ac:dyDescent="0.25">
      <c r="B26" s="7">
        <v>45984</v>
      </c>
      <c r="C26" s="8">
        <v>679</v>
      </c>
      <c r="D26" s="9"/>
      <c r="E26" s="10">
        <v>20</v>
      </c>
      <c r="F26" s="40">
        <f t="shared" si="0"/>
        <v>13580</v>
      </c>
      <c r="G26" s="20"/>
      <c r="H26" s="17"/>
      <c r="I26" s="18"/>
      <c r="J26" s="19"/>
    </row>
    <row r="27" spans="2:10" x14ac:dyDescent="0.25">
      <c r="B27" s="7">
        <v>45985</v>
      </c>
      <c r="C27" s="8">
        <v>684</v>
      </c>
      <c r="D27" s="9"/>
      <c r="E27" s="10">
        <v>20</v>
      </c>
      <c r="F27" s="40">
        <f t="shared" si="0"/>
        <v>13680</v>
      </c>
      <c r="G27" s="20"/>
      <c r="H27" s="17"/>
      <c r="I27" s="18"/>
      <c r="J27" s="19"/>
    </row>
    <row r="28" spans="2:10" x14ac:dyDescent="0.25">
      <c r="B28" s="7">
        <v>45986</v>
      </c>
      <c r="C28" s="8">
        <v>660.5</v>
      </c>
      <c r="D28" s="9"/>
      <c r="E28" s="10">
        <v>20</v>
      </c>
      <c r="F28" s="40">
        <f t="shared" si="0"/>
        <v>13210</v>
      </c>
      <c r="G28" s="20"/>
      <c r="H28" s="17"/>
      <c r="I28" s="18"/>
      <c r="J28" s="19"/>
    </row>
    <row r="29" spans="2:10" x14ac:dyDescent="0.25">
      <c r="B29" s="7">
        <v>45987</v>
      </c>
      <c r="C29" s="8">
        <v>646</v>
      </c>
      <c r="D29" s="9"/>
      <c r="E29" s="10">
        <v>20</v>
      </c>
      <c r="F29" s="40">
        <f t="shared" si="0"/>
        <v>12920</v>
      </c>
      <c r="G29" s="20"/>
      <c r="H29" s="17"/>
      <c r="I29" s="18"/>
      <c r="J29" s="19"/>
    </row>
    <row r="30" spans="2:10" x14ac:dyDescent="0.25">
      <c r="B30" s="7">
        <v>45988</v>
      </c>
      <c r="C30" s="8">
        <v>666</v>
      </c>
      <c r="D30" s="9"/>
      <c r="E30" s="10">
        <v>20</v>
      </c>
      <c r="F30" s="40">
        <f t="shared" si="0"/>
        <v>13320</v>
      </c>
      <c r="G30" s="20"/>
      <c r="H30" s="17"/>
      <c r="I30" s="18"/>
      <c r="J30" s="19"/>
    </row>
    <row r="31" spans="2:10" x14ac:dyDescent="0.25">
      <c r="B31" s="7">
        <v>45989</v>
      </c>
      <c r="C31" s="8">
        <v>653</v>
      </c>
      <c r="D31" s="9"/>
      <c r="E31" s="10">
        <v>20</v>
      </c>
      <c r="F31" s="40">
        <f t="shared" si="0"/>
        <v>13060</v>
      </c>
      <c r="G31" s="20"/>
      <c r="H31" s="17"/>
      <c r="I31" s="18"/>
      <c r="J31" s="19"/>
    </row>
    <row r="32" spans="2:10" x14ac:dyDescent="0.25">
      <c r="B32" s="7">
        <v>45990</v>
      </c>
      <c r="C32" s="8">
        <v>668.5</v>
      </c>
      <c r="D32" s="9"/>
      <c r="E32" s="10">
        <v>20</v>
      </c>
      <c r="F32" s="40">
        <f t="shared" si="0"/>
        <v>13370</v>
      </c>
      <c r="G32" s="20"/>
      <c r="H32" s="17"/>
      <c r="I32" s="18"/>
      <c r="J32" s="19"/>
    </row>
    <row r="33" spans="2:12" x14ac:dyDescent="0.25">
      <c r="B33" s="7">
        <v>45991</v>
      </c>
      <c r="C33" s="8">
        <v>703.5</v>
      </c>
      <c r="D33" s="9"/>
      <c r="E33" s="10">
        <v>20</v>
      </c>
      <c r="F33" s="40">
        <f t="shared" si="0"/>
        <v>14070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22080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432865.06686850003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441600</v>
      </c>
      <c r="L36" s="33">
        <f>J36-J4-J5-J6+J37</f>
        <v>436746.81599999999</v>
      </c>
    </row>
    <row r="37" spans="2:12" x14ac:dyDescent="0.25">
      <c r="B37" s="27" t="s">
        <v>14</v>
      </c>
      <c r="C37" s="32">
        <f>C35</f>
        <v>22080</v>
      </c>
      <c r="D37" s="9">
        <f>D35/1.03</f>
        <v>0</v>
      </c>
      <c r="E37" s="10"/>
      <c r="F37" s="40">
        <f>SUM(F4:F36)</f>
        <v>441600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8734.9331314999727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O26" sqref="O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4.5703125" bestFit="1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5">
        <f>SUBTOTAL(109,N4:N38)</f>
        <v>500000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82</v>
      </c>
      <c r="M2" s="156"/>
      <c r="N2" s="15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6" t="s">
        <v>0</v>
      </c>
      <c r="M3" s="126" t="s">
        <v>5</v>
      </c>
      <c r="N3" s="126" t="s">
        <v>4</v>
      </c>
    </row>
    <row r="4" spans="2:29" x14ac:dyDescent="0.25">
      <c r="B4" s="7">
        <v>45992</v>
      </c>
      <c r="C4" s="8">
        <v>688.5</v>
      </c>
      <c r="D4" s="9"/>
      <c r="E4" s="10">
        <v>20.5</v>
      </c>
      <c r="F4" s="40">
        <f>E4*C4</f>
        <v>14114.25</v>
      </c>
      <c r="G4" s="12"/>
      <c r="H4" s="13" t="s">
        <v>6</v>
      </c>
      <c r="I4" s="14">
        <v>0.01</v>
      </c>
      <c r="J4" s="15">
        <f>(F36+F37)*I4</f>
        <v>4390.0749999999998</v>
      </c>
      <c r="L4" s="128">
        <v>46031</v>
      </c>
      <c r="M4" s="14" t="s">
        <v>81</v>
      </c>
      <c r="N4" s="127">
        <v>500000</v>
      </c>
    </row>
    <row r="5" spans="2:29" x14ac:dyDescent="0.25">
      <c r="B5" s="7">
        <v>45993</v>
      </c>
      <c r="C5" s="8">
        <v>636.5</v>
      </c>
      <c r="D5" s="9"/>
      <c r="E5" s="10">
        <v>20.5</v>
      </c>
      <c r="F5" s="40">
        <f t="shared" ref="F5:F34" si="0">E5*C5</f>
        <v>13048.25</v>
      </c>
      <c r="G5" s="12"/>
      <c r="H5" s="13" t="s">
        <v>7</v>
      </c>
      <c r="I5" s="14">
        <v>1E-3</v>
      </c>
      <c r="J5" s="15">
        <f>(F36+F37-J4-J6)*I5</f>
        <v>434.61742500000003</v>
      </c>
      <c r="L5" s="18" t="s">
        <v>84</v>
      </c>
      <c r="M5" s="18" t="s">
        <v>83</v>
      </c>
      <c r="N5" s="129"/>
    </row>
    <row r="6" spans="2:29" x14ac:dyDescent="0.25">
      <c r="B6" s="7">
        <v>45994</v>
      </c>
      <c r="C6" s="8">
        <v>696.5</v>
      </c>
      <c r="D6" s="9"/>
      <c r="E6" s="10">
        <v>20.5</v>
      </c>
      <c r="F6" s="40">
        <f t="shared" si="0"/>
        <v>14278.25</v>
      </c>
      <c r="G6" s="12"/>
      <c r="H6" s="13" t="s">
        <v>8</v>
      </c>
      <c r="I6" s="14"/>
      <c r="J6" s="15"/>
      <c r="L6" s="18" t="s">
        <v>85</v>
      </c>
      <c r="M6" s="18" t="s">
        <v>89</v>
      </c>
      <c r="N6" s="129"/>
    </row>
    <row r="7" spans="2:29" x14ac:dyDescent="0.25">
      <c r="B7" s="7">
        <v>45995</v>
      </c>
      <c r="C7" s="8">
        <v>694</v>
      </c>
      <c r="D7" s="9"/>
      <c r="E7" s="10">
        <v>20.5</v>
      </c>
      <c r="F7" s="40">
        <f t="shared" si="0"/>
        <v>14227</v>
      </c>
      <c r="G7" s="12"/>
      <c r="H7" s="13" t="s">
        <v>9</v>
      </c>
      <c r="I7" s="14"/>
      <c r="J7" s="15">
        <f>'KASIM 2025'!J39*-1</f>
        <v>-8734.9331314999727</v>
      </c>
      <c r="L7" s="18" t="s">
        <v>86</v>
      </c>
      <c r="M7" s="18" t="s">
        <v>90</v>
      </c>
      <c r="N7" s="18"/>
    </row>
    <row r="8" spans="2:29" x14ac:dyDescent="0.25">
      <c r="B8" s="7">
        <v>45996</v>
      </c>
      <c r="C8" s="8">
        <v>707</v>
      </c>
      <c r="D8" s="9"/>
      <c r="E8" s="10">
        <v>20.5</v>
      </c>
      <c r="F8" s="40">
        <f t="shared" si="0"/>
        <v>14493.5</v>
      </c>
      <c r="G8" s="16"/>
      <c r="H8" s="17"/>
      <c r="I8" s="18"/>
      <c r="J8" s="19"/>
      <c r="L8" s="18" t="s">
        <v>87</v>
      </c>
      <c r="M8" s="18" t="s">
        <v>91</v>
      </c>
      <c r="N8" s="18"/>
    </row>
    <row r="9" spans="2:29" x14ac:dyDescent="0.25">
      <c r="B9" s="7">
        <v>45997</v>
      </c>
      <c r="C9" s="8">
        <v>667.5</v>
      </c>
      <c r="D9" s="9"/>
      <c r="E9" s="10">
        <v>20.5</v>
      </c>
      <c r="F9" s="40">
        <f t="shared" si="0"/>
        <v>13683.75</v>
      </c>
      <c r="G9" s="16"/>
      <c r="H9" s="17"/>
      <c r="I9" s="18"/>
      <c r="J9" s="19"/>
      <c r="L9" s="18" t="s">
        <v>88</v>
      </c>
      <c r="M9" s="18" t="s">
        <v>92</v>
      </c>
      <c r="N9" s="18"/>
    </row>
    <row r="10" spans="2:29" x14ac:dyDescent="0.25">
      <c r="B10" s="7">
        <v>45998</v>
      </c>
      <c r="C10" s="8">
        <v>674.5</v>
      </c>
      <c r="D10" s="9"/>
      <c r="E10" s="10">
        <v>20.5</v>
      </c>
      <c r="F10" s="40">
        <f t="shared" si="0"/>
        <v>13827.25</v>
      </c>
      <c r="G10" s="16"/>
      <c r="H10" s="17"/>
      <c r="I10" s="18"/>
      <c r="J10" s="19"/>
    </row>
    <row r="11" spans="2:29" x14ac:dyDescent="0.25">
      <c r="B11" s="7">
        <v>45999</v>
      </c>
      <c r="C11" s="8">
        <v>683</v>
      </c>
      <c r="D11" s="9"/>
      <c r="E11" s="10">
        <v>20.5</v>
      </c>
      <c r="F11" s="40">
        <f t="shared" si="0"/>
        <v>14001.5</v>
      </c>
      <c r="G11" s="20"/>
      <c r="H11" s="17"/>
      <c r="I11" s="18"/>
      <c r="J11" s="19"/>
    </row>
    <row r="12" spans="2:29" x14ac:dyDescent="0.25">
      <c r="B12" s="7">
        <v>46000</v>
      </c>
      <c r="C12" s="8">
        <v>733</v>
      </c>
      <c r="D12" s="9"/>
      <c r="E12" s="10">
        <v>20.5</v>
      </c>
      <c r="F12" s="40">
        <f t="shared" si="0"/>
        <v>15026.5</v>
      </c>
      <c r="G12" s="20"/>
      <c r="H12" s="17"/>
      <c r="I12" s="18"/>
      <c r="J12" s="19"/>
    </row>
    <row r="13" spans="2:29" x14ac:dyDescent="0.25">
      <c r="B13" s="7">
        <v>46001</v>
      </c>
      <c r="C13" s="8">
        <v>694.5</v>
      </c>
      <c r="D13" s="9"/>
      <c r="E13" s="10">
        <v>20.5</v>
      </c>
      <c r="F13" s="40">
        <f t="shared" si="0"/>
        <v>14237.25</v>
      </c>
      <c r="G13" s="16">
        <v>46057</v>
      </c>
      <c r="H13" s="17" t="s">
        <v>95</v>
      </c>
      <c r="I13" s="18"/>
      <c r="J13" s="19">
        <v>400000</v>
      </c>
    </row>
    <row r="14" spans="2:29" x14ac:dyDescent="0.25">
      <c r="B14" s="7">
        <v>46002</v>
      </c>
      <c r="C14" s="8">
        <v>670</v>
      </c>
      <c r="D14" s="9"/>
      <c r="E14" s="10">
        <v>20.5</v>
      </c>
      <c r="F14" s="40">
        <f t="shared" si="0"/>
        <v>13735</v>
      </c>
      <c r="G14" s="16">
        <v>46057</v>
      </c>
      <c r="H14" s="17" t="s">
        <v>81</v>
      </c>
      <c r="I14" s="18"/>
      <c r="J14" s="19">
        <v>42917.74</v>
      </c>
    </row>
    <row r="15" spans="2:29" x14ac:dyDescent="0.25">
      <c r="B15" s="7">
        <v>46003</v>
      </c>
      <c r="C15" s="8">
        <v>681.5</v>
      </c>
      <c r="D15" s="9"/>
      <c r="E15" s="10">
        <v>20.5</v>
      </c>
      <c r="F15" s="40">
        <f t="shared" si="0"/>
        <v>13970.75</v>
      </c>
      <c r="G15" s="20"/>
      <c r="H15" s="17"/>
      <c r="I15" s="18"/>
      <c r="J15" s="19"/>
    </row>
    <row r="16" spans="2:29" x14ac:dyDescent="0.25">
      <c r="B16" s="7">
        <v>46004</v>
      </c>
      <c r="C16" s="8">
        <v>674.5</v>
      </c>
      <c r="D16" s="9"/>
      <c r="E16" s="10">
        <v>20.5</v>
      </c>
      <c r="F16" s="40">
        <f t="shared" si="0"/>
        <v>13827.25</v>
      </c>
      <c r="G16" s="20"/>
      <c r="H16" s="17"/>
      <c r="I16" s="18"/>
      <c r="J16" s="19"/>
    </row>
    <row r="17" spans="2:10" x14ac:dyDescent="0.25">
      <c r="B17" s="7">
        <v>46005</v>
      </c>
      <c r="C17" s="8">
        <v>664</v>
      </c>
      <c r="D17" s="9"/>
      <c r="E17" s="10">
        <v>20.5</v>
      </c>
      <c r="F17" s="40">
        <f t="shared" si="0"/>
        <v>13612</v>
      </c>
      <c r="G17" s="20"/>
      <c r="H17" s="17"/>
      <c r="I17" s="18"/>
      <c r="J17" s="19"/>
    </row>
    <row r="18" spans="2:10" x14ac:dyDescent="0.25">
      <c r="B18" s="7">
        <v>46006</v>
      </c>
      <c r="C18" s="8">
        <v>666.5</v>
      </c>
      <c r="D18" s="9"/>
      <c r="E18" s="10">
        <v>20.5</v>
      </c>
      <c r="F18" s="40">
        <f t="shared" si="0"/>
        <v>13663.25</v>
      </c>
      <c r="G18" s="20"/>
      <c r="H18" s="17"/>
      <c r="I18" s="18"/>
      <c r="J18" s="19"/>
    </row>
    <row r="19" spans="2:10" x14ac:dyDescent="0.25">
      <c r="B19" s="7">
        <v>46007</v>
      </c>
      <c r="C19" s="8">
        <v>697</v>
      </c>
      <c r="D19" s="9"/>
      <c r="E19" s="10">
        <v>20.5</v>
      </c>
      <c r="F19" s="40">
        <f t="shared" si="0"/>
        <v>14288.5</v>
      </c>
      <c r="G19" s="20"/>
      <c r="H19" s="17"/>
      <c r="I19" s="18"/>
      <c r="J19" s="19"/>
    </row>
    <row r="20" spans="2:10" x14ac:dyDescent="0.25">
      <c r="B20" s="7">
        <v>46008</v>
      </c>
      <c r="C20" s="8">
        <v>676</v>
      </c>
      <c r="D20" s="9"/>
      <c r="E20" s="10">
        <v>20.5</v>
      </c>
      <c r="F20" s="40">
        <f t="shared" si="0"/>
        <v>13858</v>
      </c>
      <c r="G20" s="20"/>
      <c r="H20" s="17"/>
      <c r="I20" s="18"/>
      <c r="J20" s="19"/>
    </row>
    <row r="21" spans="2:10" x14ac:dyDescent="0.25">
      <c r="B21" s="7">
        <v>46009</v>
      </c>
      <c r="C21" s="8">
        <v>717</v>
      </c>
      <c r="D21" s="9"/>
      <c r="E21" s="10">
        <v>20.5</v>
      </c>
      <c r="F21" s="40">
        <f t="shared" si="0"/>
        <v>14698.5</v>
      </c>
      <c r="G21" s="20"/>
      <c r="H21" s="17"/>
      <c r="I21" s="18"/>
      <c r="J21" s="19"/>
    </row>
    <row r="22" spans="2:10" x14ac:dyDescent="0.25">
      <c r="B22" s="7">
        <v>46010</v>
      </c>
      <c r="C22" s="8">
        <v>709.5</v>
      </c>
      <c r="D22" s="9"/>
      <c r="E22" s="10">
        <v>20.5</v>
      </c>
      <c r="F22" s="40">
        <f t="shared" si="0"/>
        <v>14544.75</v>
      </c>
      <c r="G22" s="20"/>
      <c r="H22" s="17"/>
      <c r="I22" s="18"/>
      <c r="J22" s="19"/>
    </row>
    <row r="23" spans="2:10" x14ac:dyDescent="0.25">
      <c r="B23" s="7">
        <v>46011</v>
      </c>
      <c r="C23" s="8">
        <v>705</v>
      </c>
      <c r="D23" s="9"/>
      <c r="E23" s="10">
        <v>20.5</v>
      </c>
      <c r="F23" s="40">
        <f t="shared" si="0"/>
        <v>14452.5</v>
      </c>
      <c r="G23" s="20"/>
      <c r="H23" s="17"/>
      <c r="I23" s="18"/>
      <c r="J23" s="19"/>
    </row>
    <row r="24" spans="2:10" x14ac:dyDescent="0.25">
      <c r="B24" s="7">
        <v>46012</v>
      </c>
      <c r="C24" s="8">
        <v>694</v>
      </c>
      <c r="D24" s="9"/>
      <c r="E24" s="10">
        <v>20.5</v>
      </c>
      <c r="F24" s="40">
        <f t="shared" si="0"/>
        <v>14227</v>
      </c>
      <c r="G24" s="20"/>
      <c r="H24" s="17"/>
      <c r="I24" s="18"/>
      <c r="J24" s="19"/>
    </row>
    <row r="25" spans="2:10" x14ac:dyDescent="0.25">
      <c r="B25" s="7">
        <v>46013</v>
      </c>
      <c r="C25" s="8">
        <v>728</v>
      </c>
      <c r="D25" s="9"/>
      <c r="E25" s="10">
        <v>20.5</v>
      </c>
      <c r="F25" s="40">
        <f t="shared" si="0"/>
        <v>14924</v>
      </c>
      <c r="G25" s="20"/>
      <c r="H25" s="17"/>
      <c r="I25" s="18"/>
      <c r="J25" s="19"/>
    </row>
    <row r="26" spans="2:10" x14ac:dyDescent="0.25">
      <c r="B26" s="7">
        <v>46014</v>
      </c>
      <c r="C26" s="8">
        <v>717.5</v>
      </c>
      <c r="D26" s="9"/>
      <c r="E26" s="10">
        <v>20.5</v>
      </c>
      <c r="F26" s="40">
        <f t="shared" si="0"/>
        <v>14708.75</v>
      </c>
      <c r="G26" s="20"/>
      <c r="H26" s="17"/>
      <c r="I26" s="18"/>
      <c r="J26" s="19"/>
    </row>
    <row r="27" spans="2:10" x14ac:dyDescent="0.25">
      <c r="B27" s="7">
        <v>46015</v>
      </c>
      <c r="C27" s="8">
        <v>726.5</v>
      </c>
      <c r="D27" s="9"/>
      <c r="E27" s="10">
        <v>20.5</v>
      </c>
      <c r="F27" s="40">
        <f t="shared" si="0"/>
        <v>14893.25</v>
      </c>
      <c r="G27" s="20"/>
      <c r="H27" s="17"/>
      <c r="I27" s="18"/>
      <c r="J27" s="19"/>
    </row>
    <row r="28" spans="2:10" x14ac:dyDescent="0.25">
      <c r="B28" s="7">
        <v>46016</v>
      </c>
      <c r="C28" s="8">
        <v>699</v>
      </c>
      <c r="D28" s="9"/>
      <c r="E28" s="10">
        <v>20.5</v>
      </c>
      <c r="F28" s="40">
        <f t="shared" si="0"/>
        <v>14329.5</v>
      </c>
      <c r="G28" s="20"/>
      <c r="H28" s="17"/>
      <c r="I28" s="18"/>
      <c r="J28" s="19"/>
    </row>
    <row r="29" spans="2:10" x14ac:dyDescent="0.25">
      <c r="B29" s="7">
        <v>46017</v>
      </c>
      <c r="C29" s="8">
        <v>699.5</v>
      </c>
      <c r="D29" s="9"/>
      <c r="E29" s="10">
        <v>20.5</v>
      </c>
      <c r="F29" s="40">
        <f t="shared" si="0"/>
        <v>14339.75</v>
      </c>
      <c r="G29" s="20"/>
      <c r="H29" s="17"/>
      <c r="I29" s="18"/>
      <c r="J29" s="19"/>
    </row>
    <row r="30" spans="2:10" x14ac:dyDescent="0.25">
      <c r="B30" s="7">
        <v>46018</v>
      </c>
      <c r="C30" s="8">
        <v>710.5</v>
      </c>
      <c r="D30" s="9"/>
      <c r="E30" s="10">
        <v>20.5</v>
      </c>
      <c r="F30" s="40">
        <f t="shared" si="0"/>
        <v>14565.25</v>
      </c>
      <c r="G30" s="20"/>
      <c r="H30" s="17"/>
      <c r="I30" s="18"/>
      <c r="J30" s="19"/>
    </row>
    <row r="31" spans="2:10" x14ac:dyDescent="0.25">
      <c r="B31" s="7">
        <v>46019</v>
      </c>
      <c r="C31" s="8">
        <v>703.5</v>
      </c>
      <c r="D31" s="9"/>
      <c r="E31" s="10">
        <v>20.5</v>
      </c>
      <c r="F31" s="40">
        <f t="shared" si="0"/>
        <v>14421.75</v>
      </c>
      <c r="G31" s="20"/>
      <c r="H31" s="17"/>
      <c r="I31" s="18"/>
      <c r="J31" s="19"/>
    </row>
    <row r="32" spans="2:10" x14ac:dyDescent="0.25">
      <c r="B32" s="7">
        <v>46020</v>
      </c>
      <c r="C32" s="8">
        <v>651</v>
      </c>
      <c r="D32" s="9"/>
      <c r="E32" s="10">
        <v>20.5</v>
      </c>
      <c r="F32" s="40">
        <f t="shared" si="0"/>
        <v>13345.5</v>
      </c>
      <c r="G32" s="20"/>
      <c r="H32" s="17"/>
      <c r="I32" s="18"/>
      <c r="J32" s="19"/>
    </row>
    <row r="33" spans="2:12" x14ac:dyDescent="0.25">
      <c r="B33" s="7">
        <v>46021</v>
      </c>
      <c r="C33" s="8">
        <v>693</v>
      </c>
      <c r="D33" s="9"/>
      <c r="E33" s="10">
        <v>20.5</v>
      </c>
      <c r="F33" s="40">
        <f t="shared" si="0"/>
        <v>14206.5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656.5</v>
      </c>
      <c r="D34" s="55"/>
      <c r="E34" s="10">
        <v>20.5</v>
      </c>
      <c r="F34" s="56">
        <f t="shared" si="0"/>
        <v>13458.25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21415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439007.49929350003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439007.5</v>
      </c>
      <c r="L36" s="33">
        <f>J36-J4-J5-J6+J37</f>
        <v>434182.80757499998</v>
      </c>
    </row>
    <row r="37" spans="2:12" x14ac:dyDescent="0.25">
      <c r="B37" s="27" t="s">
        <v>14</v>
      </c>
      <c r="C37" s="32">
        <f>C35</f>
        <v>21415</v>
      </c>
      <c r="D37" s="9">
        <f>D35/1.03</f>
        <v>0</v>
      </c>
      <c r="E37" s="10"/>
      <c r="F37" s="40">
        <f>SUM(F4:F36)</f>
        <v>439007.5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7.0649996632710099E-4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172F4-5237-4EBF-8DBF-8B5997BDA80B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5">
        <f>SUBTOTAL(109,N4:N38)</f>
        <v>400000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82</v>
      </c>
      <c r="M2" s="156"/>
      <c r="N2" s="15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383900.03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6" t="s">
        <v>0</v>
      </c>
      <c r="M3" s="126" t="s">
        <v>5</v>
      </c>
      <c r="N3" s="126" t="s">
        <v>4</v>
      </c>
      <c r="P3" s="137">
        <v>46052</v>
      </c>
      <c r="Q3" s="18">
        <f>R3-P3</f>
        <v>29</v>
      </c>
      <c r="R3" s="136">
        <v>46081</v>
      </c>
      <c r="S3" s="18" t="s">
        <v>97</v>
      </c>
      <c r="T3" s="135">
        <v>68</v>
      </c>
      <c r="U3" s="134" t="s">
        <v>41</v>
      </c>
      <c r="V3" s="134" t="s">
        <v>96</v>
      </c>
      <c r="W3" s="133">
        <v>34900</v>
      </c>
      <c r="X3" s="134" t="s">
        <v>12</v>
      </c>
      <c r="Y3" s="131">
        <v>10.89109</v>
      </c>
      <c r="Z3" s="132">
        <v>380099.04</v>
      </c>
      <c r="AA3" s="132">
        <v>3800.99</v>
      </c>
      <c r="AB3" s="132">
        <v>383900.03</v>
      </c>
      <c r="AC3" t="s">
        <v>98</v>
      </c>
    </row>
    <row r="4" spans="2:29" x14ac:dyDescent="0.25">
      <c r="B4" s="7">
        <v>46023</v>
      </c>
      <c r="C4" s="8">
        <v>680</v>
      </c>
      <c r="D4" s="9"/>
      <c r="E4" s="10">
        <v>21.25</v>
      </c>
      <c r="F4" s="40">
        <f>E4*C4</f>
        <v>14450</v>
      </c>
      <c r="G4" s="12"/>
      <c r="H4" s="13" t="s">
        <v>6</v>
      </c>
      <c r="I4" s="14">
        <v>0.01</v>
      </c>
      <c r="J4" s="15">
        <f>(F36+F37)*I4</f>
        <v>4379.0249999999996</v>
      </c>
      <c r="L4" s="128">
        <v>46031</v>
      </c>
      <c r="M4" s="14" t="s">
        <v>81</v>
      </c>
      <c r="N4" s="127">
        <v>500000</v>
      </c>
    </row>
    <row r="5" spans="2:29" x14ac:dyDescent="0.25">
      <c r="B5" s="7">
        <v>46024</v>
      </c>
      <c r="C5" s="8">
        <v>629</v>
      </c>
      <c r="D5" s="9"/>
      <c r="E5" s="10">
        <v>21.25</v>
      </c>
      <c r="F5" s="40">
        <f t="shared" ref="F5:F34" si="0">E5*C5</f>
        <v>13366.25</v>
      </c>
      <c r="G5" s="12"/>
      <c r="H5" s="13" t="s">
        <v>7</v>
      </c>
      <c r="I5" s="14">
        <v>1E-3</v>
      </c>
      <c r="J5" s="15">
        <f>(F36+F37-J4-J6)*I5</f>
        <v>433.52347499999996</v>
      </c>
      <c r="L5" s="66" t="s">
        <v>84</v>
      </c>
      <c r="M5" s="66" t="s">
        <v>83</v>
      </c>
      <c r="N5" s="130">
        <v>-100000</v>
      </c>
    </row>
    <row r="6" spans="2:29" x14ac:dyDescent="0.25">
      <c r="B6" s="7">
        <v>46025</v>
      </c>
      <c r="C6" s="8">
        <v>648</v>
      </c>
      <c r="D6" s="9"/>
      <c r="E6" s="10">
        <v>21.25</v>
      </c>
      <c r="F6" s="40">
        <f t="shared" si="0"/>
        <v>13770</v>
      </c>
      <c r="G6" s="12"/>
      <c r="H6" s="13" t="s">
        <v>8</v>
      </c>
      <c r="I6" s="14"/>
      <c r="J6" s="15"/>
      <c r="L6" s="18" t="s">
        <v>85</v>
      </c>
      <c r="M6" s="18" t="s">
        <v>89</v>
      </c>
      <c r="N6" s="129"/>
    </row>
    <row r="7" spans="2:29" x14ac:dyDescent="0.25">
      <c r="B7" s="7">
        <v>46026</v>
      </c>
      <c r="C7" s="8">
        <v>622</v>
      </c>
      <c r="D7" s="9"/>
      <c r="E7" s="10">
        <v>21.25</v>
      </c>
      <c r="F7" s="40">
        <f t="shared" si="0"/>
        <v>13217.5</v>
      </c>
      <c r="G7" s="12"/>
      <c r="H7" s="13" t="s">
        <v>9</v>
      </c>
      <c r="I7" s="14"/>
      <c r="J7" s="15">
        <f>'ARALIK 2025'!J39*-1</f>
        <v>-7.0649996632710099E-4</v>
      </c>
      <c r="L7" s="18" t="s">
        <v>86</v>
      </c>
      <c r="M7" s="18" t="s">
        <v>90</v>
      </c>
      <c r="N7" s="18"/>
    </row>
    <row r="8" spans="2:29" x14ac:dyDescent="0.25">
      <c r="B8" s="7">
        <v>46027</v>
      </c>
      <c r="C8" s="8">
        <v>647</v>
      </c>
      <c r="D8" s="9"/>
      <c r="E8" s="10">
        <v>21.25</v>
      </c>
      <c r="F8" s="40">
        <f t="shared" si="0"/>
        <v>13748.75</v>
      </c>
      <c r="G8" s="16"/>
      <c r="H8" s="17"/>
      <c r="I8" s="18"/>
      <c r="J8" s="19"/>
      <c r="L8" s="18" t="s">
        <v>87</v>
      </c>
      <c r="M8" s="18" t="s">
        <v>91</v>
      </c>
      <c r="N8" s="18"/>
    </row>
    <row r="9" spans="2:29" x14ac:dyDescent="0.25">
      <c r="B9" s="7">
        <v>46028</v>
      </c>
      <c r="C9" s="8">
        <v>657</v>
      </c>
      <c r="D9" s="9"/>
      <c r="E9" s="10">
        <v>21.25</v>
      </c>
      <c r="F9" s="40">
        <f t="shared" si="0"/>
        <v>13961.25</v>
      </c>
      <c r="G9" s="16"/>
      <c r="H9" s="17" t="s">
        <v>83</v>
      </c>
      <c r="I9" s="18"/>
      <c r="J9" s="19">
        <v>100000</v>
      </c>
      <c r="L9" s="18" t="s">
        <v>88</v>
      </c>
      <c r="M9" s="18" t="s">
        <v>92</v>
      </c>
      <c r="N9" s="18"/>
    </row>
    <row r="10" spans="2:29" x14ac:dyDescent="0.25">
      <c r="B10" s="7">
        <v>46029</v>
      </c>
      <c r="C10" s="8">
        <v>605.5</v>
      </c>
      <c r="D10" s="9"/>
      <c r="E10" s="10">
        <v>21.25</v>
      </c>
      <c r="F10" s="40">
        <f t="shared" si="0"/>
        <v>12866.875</v>
      </c>
      <c r="G10" s="16"/>
      <c r="H10" s="17"/>
      <c r="I10" s="18"/>
      <c r="J10" s="19"/>
    </row>
    <row r="11" spans="2:29" x14ac:dyDescent="0.25">
      <c r="B11" s="7">
        <v>46030</v>
      </c>
      <c r="C11" s="8">
        <v>622.5</v>
      </c>
      <c r="D11" s="9"/>
      <c r="E11" s="10">
        <v>21.25</v>
      </c>
      <c r="F11" s="40">
        <f t="shared" si="0"/>
        <v>13228.125</v>
      </c>
      <c r="G11" s="16">
        <v>46072</v>
      </c>
      <c r="H11" s="17" t="s">
        <v>99</v>
      </c>
      <c r="I11" s="18"/>
      <c r="J11" s="19">
        <v>200000</v>
      </c>
    </row>
    <row r="12" spans="2:29" x14ac:dyDescent="0.25">
      <c r="B12" s="7">
        <v>46031</v>
      </c>
      <c r="C12" s="8">
        <v>637</v>
      </c>
      <c r="D12" s="9"/>
      <c r="E12" s="10">
        <v>21.25</v>
      </c>
      <c r="F12" s="40">
        <f t="shared" si="0"/>
        <v>13536.25</v>
      </c>
      <c r="G12" s="20"/>
      <c r="H12" s="17"/>
      <c r="I12" s="18"/>
      <c r="J12" s="19"/>
    </row>
    <row r="13" spans="2:29" x14ac:dyDescent="0.25">
      <c r="B13" s="7">
        <v>46032</v>
      </c>
      <c r="C13" s="8">
        <v>608</v>
      </c>
      <c r="D13" s="9"/>
      <c r="E13" s="10">
        <v>21.25</v>
      </c>
      <c r="F13" s="40">
        <f t="shared" si="0"/>
        <v>12920</v>
      </c>
      <c r="G13" s="20"/>
      <c r="H13" s="17"/>
      <c r="I13" s="18"/>
      <c r="J13" s="19"/>
    </row>
    <row r="14" spans="2:29" x14ac:dyDescent="0.25">
      <c r="B14" s="7">
        <v>46033</v>
      </c>
      <c r="C14" s="8">
        <v>578</v>
      </c>
      <c r="D14" s="9"/>
      <c r="E14" s="10">
        <v>21.25</v>
      </c>
      <c r="F14" s="40">
        <f t="shared" si="0"/>
        <v>12282.5</v>
      </c>
      <c r="G14" s="16"/>
      <c r="H14" s="17"/>
      <c r="I14" s="18"/>
      <c r="J14" s="19"/>
    </row>
    <row r="15" spans="2:29" x14ac:dyDescent="0.25">
      <c r="B15" s="7">
        <v>46034</v>
      </c>
      <c r="C15" s="8">
        <v>591.5</v>
      </c>
      <c r="D15" s="9"/>
      <c r="E15" s="10">
        <v>21.25</v>
      </c>
      <c r="F15" s="40">
        <f t="shared" si="0"/>
        <v>12569.375</v>
      </c>
      <c r="G15" s="16"/>
      <c r="H15" s="17"/>
      <c r="I15" s="18"/>
      <c r="J15" s="19"/>
    </row>
    <row r="16" spans="2:29" x14ac:dyDescent="0.25">
      <c r="B16" s="7">
        <v>46035</v>
      </c>
      <c r="C16" s="8">
        <v>612</v>
      </c>
      <c r="D16" s="9"/>
      <c r="E16" s="10">
        <v>21.25</v>
      </c>
      <c r="F16" s="40">
        <f t="shared" si="0"/>
        <v>13005</v>
      </c>
      <c r="G16" s="20"/>
      <c r="H16" s="17"/>
      <c r="I16" s="18"/>
      <c r="J16" s="19"/>
    </row>
    <row r="17" spans="2:10" x14ac:dyDescent="0.25">
      <c r="B17" s="7">
        <v>46036</v>
      </c>
      <c r="C17" s="8">
        <v>589</v>
      </c>
      <c r="D17" s="9"/>
      <c r="E17" s="10">
        <v>21.25</v>
      </c>
      <c r="F17" s="40">
        <f t="shared" si="0"/>
        <v>12516.25</v>
      </c>
      <c r="G17" s="16">
        <v>46080</v>
      </c>
      <c r="H17" s="17" t="s">
        <v>100</v>
      </c>
      <c r="I17" s="18"/>
      <c r="J17" s="19">
        <v>116938.28</v>
      </c>
    </row>
    <row r="18" spans="2:10" x14ac:dyDescent="0.25">
      <c r="B18" s="7">
        <v>46037</v>
      </c>
      <c r="C18" s="8">
        <v>604</v>
      </c>
      <c r="D18" s="9"/>
      <c r="E18" s="10">
        <v>21.25</v>
      </c>
      <c r="F18" s="40">
        <f t="shared" si="0"/>
        <v>12835</v>
      </c>
      <c r="G18" s="20"/>
      <c r="H18" s="17"/>
      <c r="I18" s="18"/>
      <c r="J18" s="19"/>
    </row>
    <row r="19" spans="2:10" x14ac:dyDescent="0.25">
      <c r="B19" s="7">
        <v>46038</v>
      </c>
      <c r="C19" s="8">
        <v>612</v>
      </c>
      <c r="D19" s="9"/>
      <c r="E19" s="10">
        <v>21.25</v>
      </c>
      <c r="F19" s="40">
        <f t="shared" si="0"/>
        <v>13005</v>
      </c>
      <c r="G19" s="20"/>
      <c r="H19" s="17"/>
      <c r="I19" s="18"/>
      <c r="J19" s="19"/>
    </row>
    <row r="20" spans="2:10" x14ac:dyDescent="0.25">
      <c r="B20" s="7">
        <v>46039</v>
      </c>
      <c r="C20" s="8">
        <v>635.5</v>
      </c>
      <c r="D20" s="9"/>
      <c r="E20" s="10">
        <v>21.25</v>
      </c>
      <c r="F20" s="40">
        <f t="shared" si="0"/>
        <v>13504.375</v>
      </c>
      <c r="G20" s="20"/>
      <c r="H20" s="17"/>
      <c r="I20" s="18"/>
      <c r="J20" s="19"/>
    </row>
    <row r="21" spans="2:10" x14ac:dyDescent="0.25">
      <c r="B21" s="7">
        <v>46040</v>
      </c>
      <c r="C21" s="8">
        <v>637</v>
      </c>
      <c r="D21" s="9"/>
      <c r="E21" s="10">
        <v>21.25</v>
      </c>
      <c r="F21" s="40">
        <f t="shared" si="0"/>
        <v>13536.25</v>
      </c>
      <c r="G21" s="20"/>
      <c r="H21" s="17"/>
      <c r="I21" s="18"/>
      <c r="J21" s="19"/>
    </row>
    <row r="22" spans="2:10" x14ac:dyDescent="0.25">
      <c r="B22" s="7">
        <v>46041</v>
      </c>
      <c r="C22" s="8">
        <v>621</v>
      </c>
      <c r="D22" s="9"/>
      <c r="E22" s="10">
        <v>21.25</v>
      </c>
      <c r="F22" s="40">
        <f t="shared" si="0"/>
        <v>13196.25</v>
      </c>
      <c r="G22" s="20"/>
      <c r="H22" s="17"/>
      <c r="I22" s="18"/>
      <c r="J22" s="19"/>
    </row>
    <row r="23" spans="2:10" x14ac:dyDescent="0.25">
      <c r="B23" s="7">
        <v>46042</v>
      </c>
      <c r="C23" s="8">
        <v>630</v>
      </c>
      <c r="D23" s="9"/>
      <c r="E23" s="10">
        <v>21.25</v>
      </c>
      <c r="F23" s="40">
        <f t="shared" si="0"/>
        <v>13387.5</v>
      </c>
      <c r="G23" s="20"/>
      <c r="H23" s="17"/>
      <c r="I23" s="18"/>
      <c r="J23" s="19"/>
    </row>
    <row r="24" spans="2:10" x14ac:dyDescent="0.25">
      <c r="B24" s="7">
        <v>46043</v>
      </c>
      <c r="C24" s="8">
        <v>623</v>
      </c>
      <c r="D24" s="9"/>
      <c r="E24" s="10">
        <v>21.25</v>
      </c>
      <c r="F24" s="40">
        <f t="shared" si="0"/>
        <v>13238.75</v>
      </c>
      <c r="G24" s="20"/>
      <c r="H24" s="17"/>
      <c r="I24" s="18"/>
      <c r="J24" s="19"/>
    </row>
    <row r="25" spans="2:10" x14ac:dyDescent="0.25">
      <c r="B25" s="7">
        <v>46044</v>
      </c>
      <c r="C25" s="8">
        <v>631.5</v>
      </c>
      <c r="D25" s="9"/>
      <c r="E25" s="10">
        <v>24.75</v>
      </c>
      <c r="F25" s="40">
        <f t="shared" si="0"/>
        <v>15629.625</v>
      </c>
      <c r="G25" s="20"/>
      <c r="H25" s="17"/>
      <c r="I25" s="18"/>
      <c r="J25" s="19"/>
    </row>
    <row r="26" spans="2:10" x14ac:dyDescent="0.25">
      <c r="B26" s="7">
        <v>46045</v>
      </c>
      <c r="C26" s="8">
        <v>669</v>
      </c>
      <c r="D26" s="9"/>
      <c r="E26" s="10">
        <v>24.75</v>
      </c>
      <c r="F26" s="40">
        <f t="shared" si="0"/>
        <v>16557.75</v>
      </c>
      <c r="G26" s="20"/>
      <c r="H26" s="17"/>
      <c r="I26" s="18"/>
      <c r="J26" s="19"/>
    </row>
    <row r="27" spans="2:10" x14ac:dyDescent="0.25">
      <c r="B27" s="7">
        <v>46046</v>
      </c>
      <c r="C27" s="8">
        <v>654.5</v>
      </c>
      <c r="D27" s="9"/>
      <c r="E27" s="10">
        <v>24.75</v>
      </c>
      <c r="F27" s="40">
        <f t="shared" si="0"/>
        <v>16198.875</v>
      </c>
      <c r="G27" s="20"/>
      <c r="H27" s="17"/>
      <c r="I27" s="18"/>
      <c r="J27" s="19"/>
    </row>
    <row r="28" spans="2:10" x14ac:dyDescent="0.25">
      <c r="B28" s="7">
        <v>46047</v>
      </c>
      <c r="C28" s="8">
        <v>626.5</v>
      </c>
      <c r="D28" s="9"/>
      <c r="E28" s="10">
        <v>24.75</v>
      </c>
      <c r="F28" s="40">
        <f t="shared" si="0"/>
        <v>15505.875</v>
      </c>
      <c r="G28" s="20"/>
      <c r="H28" s="17"/>
      <c r="I28" s="18"/>
      <c r="J28" s="19"/>
    </row>
    <row r="29" spans="2:10" x14ac:dyDescent="0.25">
      <c r="B29" s="7">
        <v>46048</v>
      </c>
      <c r="C29" s="8">
        <v>646</v>
      </c>
      <c r="D29" s="9"/>
      <c r="E29" s="10">
        <v>24.75</v>
      </c>
      <c r="F29" s="40">
        <f t="shared" si="0"/>
        <v>15988.5</v>
      </c>
      <c r="G29" s="20"/>
      <c r="H29" s="17"/>
      <c r="I29" s="18"/>
      <c r="J29" s="19"/>
    </row>
    <row r="30" spans="2:10" x14ac:dyDescent="0.25">
      <c r="B30" s="7">
        <v>46049</v>
      </c>
      <c r="C30" s="8">
        <v>605</v>
      </c>
      <c r="D30" s="9"/>
      <c r="E30" s="10">
        <v>24.75</v>
      </c>
      <c r="F30" s="40">
        <f t="shared" si="0"/>
        <v>14973.75</v>
      </c>
      <c r="G30" s="20"/>
      <c r="H30" s="17"/>
      <c r="I30" s="18"/>
      <c r="J30" s="19"/>
    </row>
    <row r="31" spans="2:10" x14ac:dyDescent="0.25">
      <c r="B31" s="7">
        <v>46050</v>
      </c>
      <c r="C31" s="8">
        <v>637</v>
      </c>
      <c r="D31" s="9"/>
      <c r="E31" s="10">
        <v>24.75</v>
      </c>
      <c r="F31" s="40">
        <f t="shared" si="0"/>
        <v>15765.75</v>
      </c>
      <c r="G31" s="20"/>
      <c r="H31" s="17"/>
      <c r="I31" s="18"/>
      <c r="J31" s="19"/>
    </row>
    <row r="32" spans="2:10" x14ac:dyDescent="0.25">
      <c r="B32" s="7">
        <v>46051</v>
      </c>
      <c r="C32" s="8">
        <v>647</v>
      </c>
      <c r="D32" s="9"/>
      <c r="E32" s="10">
        <v>24.75</v>
      </c>
      <c r="F32" s="40">
        <f t="shared" si="0"/>
        <v>16013.25</v>
      </c>
      <c r="G32" s="20"/>
      <c r="H32" s="17"/>
      <c r="I32" s="18"/>
      <c r="J32" s="19"/>
    </row>
    <row r="33" spans="2:12" x14ac:dyDescent="0.25">
      <c r="B33" s="7">
        <v>46052</v>
      </c>
      <c r="C33" s="8">
        <v>664.5</v>
      </c>
      <c r="D33" s="9"/>
      <c r="E33" s="10">
        <v>24.75</v>
      </c>
      <c r="F33" s="40">
        <f t="shared" si="0"/>
        <v>16446.375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674</v>
      </c>
      <c r="D34" s="55"/>
      <c r="E34" s="10">
        <v>24.75</v>
      </c>
      <c r="F34" s="56">
        <f t="shared" si="0"/>
        <v>16681.5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19544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421750.82776850008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437902.5</v>
      </c>
      <c r="L36" s="33">
        <f>J36-J4-J5-J6+J37</f>
        <v>433089.95152499998</v>
      </c>
    </row>
    <row r="37" spans="2:12" x14ac:dyDescent="0.25">
      <c r="B37" s="27" t="s">
        <v>14</v>
      </c>
      <c r="C37" s="32">
        <f>C35</f>
        <v>19544</v>
      </c>
      <c r="D37" s="9">
        <f>D35/1.03</f>
        <v>0</v>
      </c>
      <c r="E37" s="10"/>
      <c r="F37" s="40">
        <f>SUM(F4:F36)</f>
        <v>437902.5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16151.672231499921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3B2F-5DDF-40B2-94CB-A8B0C1513D5B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5">
        <f>SUBTOTAL(109,N4:N38)</f>
        <v>300000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82</v>
      </c>
      <c r="M2" s="156"/>
      <c r="N2" s="15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6" t="s">
        <v>0</v>
      </c>
      <c r="M3" s="126" t="s">
        <v>5</v>
      </c>
      <c r="N3" s="126" t="s">
        <v>4</v>
      </c>
      <c r="P3" s="138">
        <v>46052</v>
      </c>
      <c r="Q3" s="14">
        <f>R3-P3</f>
        <v>29</v>
      </c>
      <c r="R3" s="118">
        <v>46081</v>
      </c>
      <c r="S3" s="14" t="s">
        <v>97</v>
      </c>
      <c r="T3" s="139">
        <v>68</v>
      </c>
      <c r="U3" s="140" t="s">
        <v>41</v>
      </c>
      <c r="V3" s="140" t="s">
        <v>96</v>
      </c>
      <c r="W3" s="141">
        <v>34900</v>
      </c>
      <c r="X3" s="140" t="s">
        <v>12</v>
      </c>
      <c r="Y3" s="142">
        <v>10.89109</v>
      </c>
      <c r="Z3" s="143">
        <v>380099.04</v>
      </c>
      <c r="AA3" s="143">
        <v>3800.99</v>
      </c>
      <c r="AB3" s="143">
        <v>383900.03</v>
      </c>
      <c r="AC3" t="s">
        <v>98</v>
      </c>
    </row>
    <row r="4" spans="2:29" x14ac:dyDescent="0.25">
      <c r="B4" s="7">
        <v>46054</v>
      </c>
      <c r="C4" s="8">
        <v>688.5</v>
      </c>
      <c r="D4" s="9"/>
      <c r="E4" s="10">
        <v>25.5</v>
      </c>
      <c r="F4" s="40">
        <f>E4*C4</f>
        <v>17556.75</v>
      </c>
      <c r="G4" s="12"/>
      <c r="H4" s="13" t="s">
        <v>6</v>
      </c>
      <c r="I4" s="14">
        <v>0.01</v>
      </c>
      <c r="J4" s="15">
        <f>(F36+F37)*I4</f>
        <v>4380.1350000000002</v>
      </c>
      <c r="L4" s="128">
        <v>46031</v>
      </c>
      <c r="M4" s="14" t="s">
        <v>81</v>
      </c>
      <c r="N4" s="127">
        <v>500000</v>
      </c>
      <c r="P4" s="66"/>
      <c r="Q4" s="66"/>
      <c r="R4" s="66"/>
      <c r="S4" s="66"/>
      <c r="T4" s="66"/>
      <c r="U4" s="66"/>
      <c r="V4" s="66" t="s">
        <v>102</v>
      </c>
      <c r="W4" s="66"/>
      <c r="X4" s="66"/>
      <c r="Y4" s="66"/>
      <c r="Z4" s="66"/>
      <c r="AA4" s="66"/>
      <c r="AB4" s="66">
        <v>-383900.03</v>
      </c>
    </row>
    <row r="5" spans="2:29" x14ac:dyDescent="0.25">
      <c r="B5" s="7">
        <v>46055</v>
      </c>
      <c r="C5" s="8">
        <v>690</v>
      </c>
      <c r="D5" s="9"/>
      <c r="E5" s="10">
        <v>25.5</v>
      </c>
      <c r="F5" s="40">
        <f t="shared" ref="F5:F34" si="0">E5*C5</f>
        <v>17595</v>
      </c>
      <c r="G5" s="12"/>
      <c r="H5" s="13" t="s">
        <v>7</v>
      </c>
      <c r="I5" s="14">
        <v>1E-3</v>
      </c>
      <c r="J5" s="15">
        <f>(F36+F37-J4-J6)*I5</f>
        <v>433.63336500000003</v>
      </c>
      <c r="L5" s="66" t="s">
        <v>84</v>
      </c>
      <c r="M5" s="66" t="s">
        <v>83</v>
      </c>
      <c r="N5" s="130">
        <v>-100000</v>
      </c>
    </row>
    <row r="6" spans="2:29" x14ac:dyDescent="0.25">
      <c r="B6" s="7">
        <v>46056</v>
      </c>
      <c r="C6" s="8">
        <v>669</v>
      </c>
      <c r="D6" s="9"/>
      <c r="E6" s="10">
        <v>25.5</v>
      </c>
      <c r="F6" s="40">
        <f t="shared" si="0"/>
        <v>17059.5</v>
      </c>
      <c r="G6" s="12"/>
      <c r="H6" s="13" t="s">
        <v>8</v>
      </c>
      <c r="I6" s="14"/>
      <c r="J6" s="15"/>
      <c r="L6" s="66" t="s">
        <v>85</v>
      </c>
      <c r="M6" s="66" t="s">
        <v>89</v>
      </c>
      <c r="N6" s="130">
        <v>-100000</v>
      </c>
    </row>
    <row r="7" spans="2:29" x14ac:dyDescent="0.25">
      <c r="B7" s="7">
        <v>46057</v>
      </c>
      <c r="C7" s="8">
        <v>680</v>
      </c>
      <c r="D7" s="9"/>
      <c r="E7" s="10">
        <v>25.5</v>
      </c>
      <c r="F7" s="40">
        <f t="shared" si="0"/>
        <v>17340</v>
      </c>
      <c r="G7" s="12"/>
      <c r="H7" s="13" t="s">
        <v>9</v>
      </c>
      <c r="I7" s="14"/>
      <c r="J7" s="15">
        <f>'OCAK 2026'!J39*-1</f>
        <v>-16151.672231499921</v>
      </c>
      <c r="L7" s="18" t="s">
        <v>86</v>
      </c>
      <c r="M7" s="18" t="s">
        <v>90</v>
      </c>
      <c r="N7" s="18"/>
    </row>
    <row r="8" spans="2:29" x14ac:dyDescent="0.25">
      <c r="B8" s="7">
        <v>46058</v>
      </c>
      <c r="C8" s="8">
        <v>654</v>
      </c>
      <c r="D8" s="9"/>
      <c r="E8" s="10">
        <v>25.5</v>
      </c>
      <c r="F8" s="40">
        <f t="shared" si="0"/>
        <v>16677</v>
      </c>
      <c r="G8" s="16"/>
      <c r="H8" s="17"/>
      <c r="I8" s="18"/>
      <c r="J8" s="19"/>
      <c r="L8" s="18" t="s">
        <v>87</v>
      </c>
      <c r="M8" s="18" t="s">
        <v>91</v>
      </c>
      <c r="N8" s="18"/>
    </row>
    <row r="9" spans="2:29" x14ac:dyDescent="0.25">
      <c r="B9" s="7">
        <v>46059</v>
      </c>
      <c r="C9" s="8">
        <v>643.5</v>
      </c>
      <c r="D9" s="9"/>
      <c r="E9" s="10">
        <v>25.5</v>
      </c>
      <c r="F9" s="40">
        <f t="shared" si="0"/>
        <v>16409.25</v>
      </c>
      <c r="G9" s="16"/>
      <c r="H9" s="17" t="s">
        <v>93</v>
      </c>
      <c r="I9" s="18"/>
      <c r="J9" s="19">
        <v>100000</v>
      </c>
      <c r="L9" s="18" t="s">
        <v>88</v>
      </c>
      <c r="M9" s="18" t="s">
        <v>92</v>
      </c>
      <c r="N9" s="18"/>
    </row>
    <row r="10" spans="2:29" x14ac:dyDescent="0.25">
      <c r="B10" s="7">
        <v>46060</v>
      </c>
      <c r="C10" s="8">
        <v>609</v>
      </c>
      <c r="D10" s="9"/>
      <c r="E10" s="10">
        <v>25.5</v>
      </c>
      <c r="F10" s="40">
        <f t="shared" si="0"/>
        <v>15529.5</v>
      </c>
      <c r="G10" s="16"/>
      <c r="H10" s="17"/>
      <c r="I10" s="18"/>
      <c r="J10" s="19"/>
    </row>
    <row r="11" spans="2:29" x14ac:dyDescent="0.25">
      <c r="B11" s="7">
        <v>46061</v>
      </c>
      <c r="C11" s="8">
        <v>592</v>
      </c>
      <c r="D11" s="9"/>
      <c r="E11" s="10">
        <v>25.5</v>
      </c>
      <c r="F11" s="40">
        <f t="shared" si="0"/>
        <v>15096</v>
      </c>
      <c r="G11" s="137">
        <v>46052</v>
      </c>
      <c r="H11" s="17" t="s">
        <v>101</v>
      </c>
      <c r="I11" s="18"/>
      <c r="J11" s="132">
        <v>383900.03</v>
      </c>
    </row>
    <row r="12" spans="2:29" x14ac:dyDescent="0.25">
      <c r="B12" s="7">
        <v>46062</v>
      </c>
      <c r="C12" s="8">
        <v>615</v>
      </c>
      <c r="D12" s="9"/>
      <c r="E12" s="10">
        <v>25.5</v>
      </c>
      <c r="F12" s="40">
        <f t="shared" si="0"/>
        <v>15682.5</v>
      </c>
      <c r="G12" s="20"/>
      <c r="H12" s="17"/>
      <c r="I12" s="18"/>
      <c r="J12" s="19"/>
    </row>
    <row r="13" spans="2:29" x14ac:dyDescent="0.25">
      <c r="B13" s="7">
        <v>46063</v>
      </c>
      <c r="C13" s="8">
        <v>629</v>
      </c>
      <c r="D13" s="9"/>
      <c r="E13" s="10">
        <v>25.5</v>
      </c>
      <c r="F13" s="40">
        <f t="shared" si="0"/>
        <v>16039.5</v>
      </c>
      <c r="G13" s="20"/>
      <c r="H13" s="17"/>
      <c r="I13" s="18"/>
      <c r="J13" s="19"/>
    </row>
    <row r="14" spans="2:29" x14ac:dyDescent="0.25">
      <c r="B14" s="7">
        <v>46064</v>
      </c>
      <c r="C14" s="8">
        <v>621</v>
      </c>
      <c r="D14" s="9"/>
      <c r="E14" s="10">
        <v>25.5</v>
      </c>
      <c r="F14" s="40">
        <f t="shared" si="0"/>
        <v>15835.5</v>
      </c>
      <c r="G14" s="20"/>
      <c r="H14" s="17"/>
      <c r="I14" s="18"/>
      <c r="J14" s="19"/>
    </row>
    <row r="15" spans="2:29" x14ac:dyDescent="0.25">
      <c r="B15" s="7">
        <v>46065</v>
      </c>
      <c r="C15" s="8">
        <v>630</v>
      </c>
      <c r="D15" s="9"/>
      <c r="E15" s="10">
        <v>25.5</v>
      </c>
      <c r="F15" s="40">
        <f t="shared" si="0"/>
        <v>16065</v>
      </c>
      <c r="G15" s="16">
        <v>46081</v>
      </c>
      <c r="H15" s="17" t="s">
        <v>103</v>
      </c>
      <c r="I15" s="18"/>
      <c r="J15" s="19">
        <v>2846.25</v>
      </c>
    </row>
    <row r="16" spans="2:29" x14ac:dyDescent="0.25">
      <c r="B16" s="7">
        <v>46066</v>
      </c>
      <c r="C16" s="8">
        <v>622</v>
      </c>
      <c r="D16" s="9"/>
      <c r="E16" s="10">
        <v>25.5</v>
      </c>
      <c r="F16" s="40">
        <f t="shared" si="0"/>
        <v>15861</v>
      </c>
      <c r="G16" s="20"/>
      <c r="H16" s="17"/>
      <c r="I16" s="18"/>
      <c r="J16" s="19"/>
    </row>
    <row r="17" spans="2:10" x14ac:dyDescent="0.25">
      <c r="B17" s="7">
        <v>46067</v>
      </c>
      <c r="C17" s="8">
        <v>596</v>
      </c>
      <c r="D17" s="9"/>
      <c r="E17" s="10">
        <v>25.5</v>
      </c>
      <c r="F17" s="40">
        <f t="shared" si="0"/>
        <v>15198</v>
      </c>
      <c r="G17" s="20"/>
      <c r="H17" s="17"/>
      <c r="I17" s="18"/>
      <c r="J17" s="19"/>
    </row>
    <row r="18" spans="2:10" x14ac:dyDescent="0.25">
      <c r="B18" s="7">
        <v>46068</v>
      </c>
      <c r="C18" s="8">
        <v>571</v>
      </c>
      <c r="D18" s="9"/>
      <c r="E18" s="10">
        <v>25.5</v>
      </c>
      <c r="F18" s="40">
        <f t="shared" si="0"/>
        <v>14560.5</v>
      </c>
      <c r="G18" s="20"/>
      <c r="H18" s="17"/>
      <c r="I18" s="18"/>
      <c r="J18" s="19"/>
    </row>
    <row r="19" spans="2:10" x14ac:dyDescent="0.25">
      <c r="B19" s="7">
        <v>46069</v>
      </c>
      <c r="C19" s="8">
        <v>583</v>
      </c>
      <c r="D19" s="9"/>
      <c r="E19" s="10">
        <v>25.5</v>
      </c>
      <c r="F19" s="40">
        <f t="shared" si="0"/>
        <v>14866.5</v>
      </c>
      <c r="G19" s="20"/>
      <c r="H19" s="17"/>
      <c r="I19" s="18"/>
      <c r="J19" s="19"/>
    </row>
    <row r="20" spans="2:10" x14ac:dyDescent="0.25">
      <c r="B20" s="7">
        <v>46070</v>
      </c>
      <c r="C20" s="8">
        <v>583</v>
      </c>
      <c r="D20" s="9"/>
      <c r="E20" s="10">
        <v>25.5</v>
      </c>
      <c r="F20" s="40">
        <f t="shared" si="0"/>
        <v>14866.5</v>
      </c>
      <c r="G20" s="20"/>
      <c r="H20" s="17"/>
      <c r="I20" s="18"/>
      <c r="J20" s="19"/>
    </row>
    <row r="21" spans="2:10" x14ac:dyDescent="0.25">
      <c r="B21" s="7">
        <v>46071</v>
      </c>
      <c r="C21" s="8">
        <v>577</v>
      </c>
      <c r="D21" s="9"/>
      <c r="E21" s="10">
        <v>25.5</v>
      </c>
      <c r="F21" s="40">
        <f t="shared" si="0"/>
        <v>14713.5</v>
      </c>
      <c r="G21" s="20"/>
      <c r="H21" s="17"/>
      <c r="I21" s="18"/>
      <c r="J21" s="19"/>
    </row>
    <row r="22" spans="2:10" x14ac:dyDescent="0.25">
      <c r="B22" s="7">
        <v>46072</v>
      </c>
      <c r="C22" s="8">
        <v>604</v>
      </c>
      <c r="D22" s="9"/>
      <c r="E22" s="10">
        <v>25.5</v>
      </c>
      <c r="F22" s="40">
        <f t="shared" si="0"/>
        <v>15402</v>
      </c>
      <c r="G22" s="20"/>
      <c r="H22" s="17"/>
      <c r="I22" s="18"/>
      <c r="J22" s="19"/>
    </row>
    <row r="23" spans="2:10" x14ac:dyDescent="0.25">
      <c r="B23" s="7">
        <v>46073</v>
      </c>
      <c r="C23" s="8">
        <v>614</v>
      </c>
      <c r="D23" s="9"/>
      <c r="E23" s="10">
        <v>25.5</v>
      </c>
      <c r="F23" s="40">
        <f t="shared" si="0"/>
        <v>15657</v>
      </c>
      <c r="G23" s="20"/>
      <c r="H23" s="17"/>
      <c r="I23" s="18"/>
      <c r="J23" s="19"/>
    </row>
    <row r="24" spans="2:10" x14ac:dyDescent="0.25">
      <c r="B24" s="7">
        <v>46074</v>
      </c>
      <c r="C24" s="8">
        <v>546</v>
      </c>
      <c r="D24" s="9"/>
      <c r="E24" s="10">
        <v>25.5</v>
      </c>
      <c r="F24" s="40">
        <f t="shared" si="0"/>
        <v>13923</v>
      </c>
      <c r="G24" s="20"/>
      <c r="H24" s="17"/>
      <c r="I24" s="18"/>
      <c r="J24" s="19"/>
    </row>
    <row r="25" spans="2:10" x14ac:dyDescent="0.25">
      <c r="B25" s="7">
        <v>46075</v>
      </c>
      <c r="C25" s="8">
        <v>519</v>
      </c>
      <c r="D25" s="9"/>
      <c r="E25" s="10">
        <v>25.5</v>
      </c>
      <c r="F25" s="40">
        <f t="shared" si="0"/>
        <v>13234.5</v>
      </c>
      <c r="G25" s="20"/>
      <c r="H25" s="17"/>
      <c r="I25" s="18"/>
      <c r="J25" s="19"/>
    </row>
    <row r="26" spans="2:10" x14ac:dyDescent="0.25">
      <c r="B26" s="7">
        <v>46076</v>
      </c>
      <c r="C26" s="8">
        <v>683</v>
      </c>
      <c r="D26" s="9"/>
      <c r="E26" s="10">
        <v>25.5</v>
      </c>
      <c r="F26" s="40">
        <f t="shared" si="0"/>
        <v>17416.5</v>
      </c>
      <c r="G26" s="20"/>
      <c r="H26" s="17"/>
      <c r="I26" s="18"/>
      <c r="J26" s="19"/>
    </row>
    <row r="27" spans="2:10" x14ac:dyDescent="0.25">
      <c r="B27" s="7">
        <v>46077</v>
      </c>
      <c r="C27" s="8">
        <v>585</v>
      </c>
      <c r="D27" s="9"/>
      <c r="E27" s="10">
        <v>25.5</v>
      </c>
      <c r="F27" s="40">
        <f t="shared" si="0"/>
        <v>14917.5</v>
      </c>
      <c r="G27" s="20"/>
      <c r="H27" s="17"/>
      <c r="I27" s="18"/>
      <c r="J27" s="19"/>
    </row>
    <row r="28" spans="2:10" x14ac:dyDescent="0.25">
      <c r="B28" s="7">
        <v>46078</v>
      </c>
      <c r="C28" s="8">
        <v>610</v>
      </c>
      <c r="D28" s="9"/>
      <c r="E28" s="10">
        <v>25.5</v>
      </c>
      <c r="F28" s="40">
        <f t="shared" si="0"/>
        <v>15555</v>
      </c>
      <c r="G28" s="20"/>
      <c r="H28" s="17"/>
      <c r="I28" s="18"/>
      <c r="J28" s="19"/>
    </row>
    <row r="29" spans="2:10" x14ac:dyDescent="0.25">
      <c r="B29" s="7">
        <v>46079</v>
      </c>
      <c r="C29" s="8">
        <v>608</v>
      </c>
      <c r="D29" s="9"/>
      <c r="E29" s="10">
        <v>25.5</v>
      </c>
      <c r="F29" s="40">
        <f t="shared" si="0"/>
        <v>15504</v>
      </c>
      <c r="G29" s="20"/>
      <c r="H29" s="17"/>
      <c r="I29" s="18"/>
      <c r="J29" s="19"/>
    </row>
    <row r="30" spans="2:10" x14ac:dyDescent="0.25">
      <c r="B30" s="7">
        <v>46080</v>
      </c>
      <c r="C30" s="8">
        <v>580</v>
      </c>
      <c r="D30" s="9"/>
      <c r="E30" s="10">
        <v>25.5</v>
      </c>
      <c r="F30" s="40">
        <f t="shared" si="0"/>
        <v>14790</v>
      </c>
      <c r="G30" s="20"/>
      <c r="H30" s="17"/>
      <c r="I30" s="18"/>
      <c r="J30" s="19"/>
    </row>
    <row r="31" spans="2:10" x14ac:dyDescent="0.25">
      <c r="B31" s="7">
        <v>46081</v>
      </c>
      <c r="C31" s="8">
        <v>575</v>
      </c>
      <c r="D31" s="9"/>
      <c r="E31" s="10">
        <v>25.5</v>
      </c>
      <c r="F31" s="40">
        <f t="shared" si="0"/>
        <v>14662.5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17177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475408.37613350013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438013.5</v>
      </c>
      <c r="L36" s="33">
        <f>J36-J4-J5-J6+J37</f>
        <v>433199.73163499997</v>
      </c>
    </row>
    <row r="37" spans="2:12" x14ac:dyDescent="0.25">
      <c r="B37" s="27" t="s">
        <v>14</v>
      </c>
      <c r="C37" s="32">
        <f>C35</f>
        <v>17177</v>
      </c>
      <c r="D37" s="9">
        <f>D35/1.03</f>
        <v>0</v>
      </c>
      <c r="E37" s="10"/>
      <c r="F37" s="40">
        <f>SUM(F4:F36)</f>
        <v>438013.5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-37394.876133500133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7688-C4DA-4670-A236-F6229690E48E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5">
        <f>SUBTOTAL(109,N4:N38)</f>
        <v>200000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82</v>
      </c>
      <c r="M2" s="156"/>
      <c r="N2" s="15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6" t="s">
        <v>0</v>
      </c>
      <c r="M3" s="126" t="s">
        <v>5</v>
      </c>
      <c r="N3" s="126" t="s">
        <v>4</v>
      </c>
    </row>
    <row r="4" spans="2:29" x14ac:dyDescent="0.25">
      <c r="B4" s="7">
        <v>46082</v>
      </c>
      <c r="C4" s="8">
        <v>578</v>
      </c>
      <c r="D4" s="9"/>
      <c r="E4" s="10">
        <v>25.5</v>
      </c>
      <c r="F4" s="40">
        <f>E4*C4</f>
        <v>14739</v>
      </c>
      <c r="G4" s="12"/>
      <c r="H4" s="13" t="s">
        <v>6</v>
      </c>
      <c r="I4" s="14">
        <v>0.01</v>
      </c>
      <c r="J4" s="15">
        <f>(F36+F37)*I4</f>
        <v>4504.5749999999998</v>
      </c>
      <c r="L4" s="128">
        <v>46031</v>
      </c>
      <c r="M4" s="14" t="s">
        <v>81</v>
      </c>
      <c r="N4" s="127">
        <v>500000</v>
      </c>
    </row>
    <row r="5" spans="2:29" x14ac:dyDescent="0.25">
      <c r="B5" s="7">
        <v>46083</v>
      </c>
      <c r="C5" s="8">
        <v>554</v>
      </c>
      <c r="D5" s="9"/>
      <c r="E5" s="10">
        <v>25.5</v>
      </c>
      <c r="F5" s="40">
        <f t="shared" ref="F5:F34" si="0">E5*C5</f>
        <v>14127</v>
      </c>
      <c r="G5" s="12"/>
      <c r="H5" s="13" t="s">
        <v>7</v>
      </c>
      <c r="I5" s="14">
        <v>1E-3</v>
      </c>
      <c r="J5" s="15">
        <f>(F36+F37-J4-J6)*I5</f>
        <v>445.95292499999999</v>
      </c>
      <c r="L5" s="66" t="s">
        <v>84</v>
      </c>
      <c r="M5" s="66" t="s">
        <v>83</v>
      </c>
      <c r="N5" s="130">
        <v>-100000</v>
      </c>
    </row>
    <row r="6" spans="2:29" x14ac:dyDescent="0.25">
      <c r="B6" s="7">
        <v>46084</v>
      </c>
      <c r="C6" s="8">
        <v>578</v>
      </c>
      <c r="D6" s="9"/>
      <c r="E6" s="10">
        <v>25.5</v>
      </c>
      <c r="F6" s="40">
        <f t="shared" si="0"/>
        <v>14739</v>
      </c>
      <c r="G6" s="12"/>
      <c r="H6" s="13" t="s">
        <v>8</v>
      </c>
      <c r="I6" s="14"/>
      <c r="J6" s="15"/>
      <c r="L6" s="66" t="s">
        <v>85</v>
      </c>
      <c r="M6" s="66" t="s">
        <v>89</v>
      </c>
      <c r="N6" s="130">
        <v>-100000</v>
      </c>
    </row>
    <row r="7" spans="2:29" x14ac:dyDescent="0.25">
      <c r="B7" s="7">
        <v>46085</v>
      </c>
      <c r="C7" s="8">
        <v>581</v>
      </c>
      <c r="D7" s="9"/>
      <c r="E7" s="10">
        <v>25.5</v>
      </c>
      <c r="F7" s="40">
        <f t="shared" si="0"/>
        <v>14815.5</v>
      </c>
      <c r="G7" s="12"/>
      <c r="H7" s="13" t="s">
        <v>9</v>
      </c>
      <c r="I7" s="14"/>
      <c r="J7" s="15">
        <f>'ŞUBAT 2026'!J39*-1</f>
        <v>37394.876133500133</v>
      </c>
      <c r="L7" s="66" t="s">
        <v>86</v>
      </c>
      <c r="M7" s="66" t="s">
        <v>90</v>
      </c>
      <c r="N7" s="130">
        <v>-100000</v>
      </c>
    </row>
    <row r="8" spans="2:29" x14ac:dyDescent="0.25">
      <c r="B8" s="7">
        <v>46086</v>
      </c>
      <c r="C8" s="8">
        <v>537</v>
      </c>
      <c r="D8" s="9"/>
      <c r="E8" s="10">
        <v>25.5</v>
      </c>
      <c r="F8" s="40">
        <f t="shared" si="0"/>
        <v>13693.5</v>
      </c>
      <c r="G8" s="16"/>
      <c r="H8" s="17"/>
      <c r="I8" s="18"/>
      <c r="J8" s="19"/>
      <c r="L8" s="18" t="s">
        <v>87</v>
      </c>
      <c r="M8" s="18" t="s">
        <v>91</v>
      </c>
      <c r="N8" s="18"/>
    </row>
    <row r="9" spans="2:29" x14ac:dyDescent="0.25">
      <c r="B9" s="7">
        <v>46087</v>
      </c>
      <c r="C9" s="8">
        <v>544</v>
      </c>
      <c r="D9" s="9"/>
      <c r="E9" s="10">
        <v>25.5</v>
      </c>
      <c r="F9" s="40">
        <f t="shared" si="0"/>
        <v>13872</v>
      </c>
      <c r="G9" s="16"/>
      <c r="H9" s="17" t="s">
        <v>94</v>
      </c>
      <c r="I9" s="18"/>
      <c r="J9" s="19">
        <v>100000</v>
      </c>
      <c r="L9" s="18" t="s">
        <v>88</v>
      </c>
      <c r="M9" s="18" t="s">
        <v>92</v>
      </c>
      <c r="N9" s="18"/>
    </row>
    <row r="10" spans="2:29" x14ac:dyDescent="0.25">
      <c r="B10" s="7">
        <v>46088</v>
      </c>
      <c r="C10" s="8">
        <v>588</v>
      </c>
      <c r="D10" s="9"/>
      <c r="E10" s="10">
        <v>25.5</v>
      </c>
      <c r="F10" s="40">
        <f t="shared" si="0"/>
        <v>14994</v>
      </c>
      <c r="G10" s="16"/>
      <c r="H10" s="17"/>
      <c r="I10" s="18"/>
      <c r="J10" s="19"/>
    </row>
    <row r="11" spans="2:29" x14ac:dyDescent="0.25">
      <c r="B11" s="7">
        <v>46089</v>
      </c>
      <c r="C11" s="8">
        <v>588</v>
      </c>
      <c r="D11" s="9"/>
      <c r="E11" s="10">
        <v>25.5</v>
      </c>
      <c r="F11" s="40">
        <f t="shared" si="0"/>
        <v>14994</v>
      </c>
      <c r="G11" s="20" t="s">
        <v>104</v>
      </c>
      <c r="H11" s="17"/>
      <c r="I11" s="18"/>
      <c r="J11" s="19">
        <v>79.2</v>
      </c>
    </row>
    <row r="12" spans="2:29" x14ac:dyDescent="0.25">
      <c r="B12" s="7">
        <v>46090</v>
      </c>
      <c r="C12" s="8">
        <v>573</v>
      </c>
      <c r="D12" s="9"/>
      <c r="E12" s="10">
        <v>25.5</v>
      </c>
      <c r="F12" s="40">
        <f t="shared" si="0"/>
        <v>14611.5</v>
      </c>
      <c r="G12" s="20"/>
      <c r="H12" s="17"/>
      <c r="I12" s="18"/>
      <c r="J12" s="19"/>
    </row>
    <row r="13" spans="2:29" x14ac:dyDescent="0.25">
      <c r="B13" s="7">
        <v>46091</v>
      </c>
      <c r="C13" s="8">
        <v>553</v>
      </c>
      <c r="D13" s="9"/>
      <c r="E13" s="10">
        <v>25.5</v>
      </c>
      <c r="F13" s="40">
        <f t="shared" si="0"/>
        <v>14101.5</v>
      </c>
      <c r="G13" s="20"/>
      <c r="H13" s="17"/>
      <c r="I13" s="18"/>
      <c r="J13" s="19"/>
    </row>
    <row r="14" spans="2:29" x14ac:dyDescent="0.25">
      <c r="B14" s="7">
        <v>46092</v>
      </c>
      <c r="C14" s="8">
        <v>557</v>
      </c>
      <c r="D14" s="9"/>
      <c r="E14" s="10">
        <v>25.5</v>
      </c>
      <c r="F14" s="40">
        <f t="shared" si="0"/>
        <v>14203.5</v>
      </c>
      <c r="G14" s="20"/>
      <c r="H14" s="17"/>
      <c r="I14" s="18"/>
      <c r="J14" s="19"/>
    </row>
    <row r="15" spans="2:29" x14ac:dyDescent="0.25">
      <c r="B15" s="7">
        <v>46093</v>
      </c>
      <c r="C15" s="8">
        <v>575</v>
      </c>
      <c r="D15" s="9"/>
      <c r="E15" s="10">
        <v>25.5</v>
      </c>
      <c r="F15" s="40">
        <f t="shared" si="0"/>
        <v>14662.5</v>
      </c>
      <c r="G15" s="20"/>
      <c r="H15" s="17"/>
      <c r="I15" s="18"/>
      <c r="J15" s="19"/>
    </row>
    <row r="16" spans="2:29" x14ac:dyDescent="0.25">
      <c r="B16" s="7">
        <v>46094</v>
      </c>
      <c r="C16" s="8">
        <v>530</v>
      </c>
      <c r="D16" s="9"/>
      <c r="E16" s="10">
        <v>25.5</v>
      </c>
      <c r="F16" s="40">
        <f t="shared" si="0"/>
        <v>13515</v>
      </c>
      <c r="G16" s="20"/>
      <c r="H16" s="17"/>
      <c r="I16" s="18"/>
      <c r="J16" s="19"/>
    </row>
    <row r="17" spans="2:10" x14ac:dyDescent="0.25">
      <c r="B17" s="7">
        <v>46095</v>
      </c>
      <c r="C17" s="8">
        <v>537</v>
      </c>
      <c r="D17" s="9"/>
      <c r="E17" s="10">
        <v>25.5</v>
      </c>
      <c r="F17" s="40">
        <f t="shared" si="0"/>
        <v>13693.5</v>
      </c>
      <c r="G17" s="16">
        <v>46134</v>
      </c>
      <c r="H17" s="17" t="s">
        <v>107</v>
      </c>
      <c r="I17" s="18"/>
      <c r="J17" s="19">
        <v>308032.90000000002</v>
      </c>
    </row>
    <row r="18" spans="2:10" x14ac:dyDescent="0.25">
      <c r="B18" s="7">
        <v>46096</v>
      </c>
      <c r="C18" s="8">
        <v>562</v>
      </c>
      <c r="D18" s="9"/>
      <c r="E18" s="10">
        <v>25.5</v>
      </c>
      <c r="F18" s="40">
        <f t="shared" si="0"/>
        <v>14331</v>
      </c>
      <c r="G18" s="20"/>
      <c r="H18" s="17"/>
      <c r="I18" s="18"/>
      <c r="J18" s="19"/>
    </row>
    <row r="19" spans="2:10" x14ac:dyDescent="0.25">
      <c r="B19" s="7">
        <v>46097</v>
      </c>
      <c r="C19" s="8">
        <v>512</v>
      </c>
      <c r="D19" s="9"/>
      <c r="E19" s="10">
        <v>25.5</v>
      </c>
      <c r="F19" s="40">
        <f t="shared" si="0"/>
        <v>13056</v>
      </c>
      <c r="G19" s="20"/>
      <c r="H19" s="17"/>
      <c r="I19" s="18"/>
      <c r="J19" s="19"/>
    </row>
    <row r="20" spans="2:10" x14ac:dyDescent="0.25">
      <c r="B20" s="7">
        <v>46098</v>
      </c>
      <c r="C20" s="8">
        <v>524</v>
      </c>
      <c r="D20" s="9"/>
      <c r="E20" s="10">
        <v>25.5</v>
      </c>
      <c r="F20" s="40">
        <f t="shared" si="0"/>
        <v>13362</v>
      </c>
      <c r="G20" s="20"/>
      <c r="H20" s="17"/>
      <c r="I20" s="18"/>
      <c r="J20" s="19"/>
    </row>
    <row r="21" spans="2:10" x14ac:dyDescent="0.25">
      <c r="B21" s="7">
        <v>46099</v>
      </c>
      <c r="C21" s="8">
        <v>528</v>
      </c>
      <c r="D21" s="9"/>
      <c r="E21" s="10">
        <v>25.5</v>
      </c>
      <c r="F21" s="40">
        <f t="shared" si="0"/>
        <v>13464</v>
      </c>
      <c r="G21" s="20"/>
      <c r="H21" s="17"/>
      <c r="I21" s="18"/>
      <c r="J21" s="19"/>
    </row>
    <row r="22" spans="2:10" x14ac:dyDescent="0.25">
      <c r="B22" s="7">
        <v>46100</v>
      </c>
      <c r="C22" s="8">
        <v>576</v>
      </c>
      <c r="D22" s="9"/>
      <c r="E22" s="10">
        <v>25.5</v>
      </c>
      <c r="F22" s="40">
        <f t="shared" si="0"/>
        <v>14688</v>
      </c>
      <c r="G22" s="20"/>
      <c r="H22" s="17"/>
      <c r="I22" s="18"/>
      <c r="J22" s="19"/>
    </row>
    <row r="23" spans="2:10" x14ac:dyDescent="0.25">
      <c r="B23" s="7">
        <v>46101</v>
      </c>
      <c r="C23" s="8">
        <v>526</v>
      </c>
      <c r="D23" s="9"/>
      <c r="E23" s="10">
        <v>25.5</v>
      </c>
      <c r="F23" s="40">
        <f t="shared" si="0"/>
        <v>13413</v>
      </c>
      <c r="G23" s="20"/>
      <c r="H23" s="17"/>
      <c r="I23" s="18"/>
      <c r="J23" s="19"/>
    </row>
    <row r="24" spans="2:10" x14ac:dyDescent="0.25">
      <c r="B24" s="7">
        <v>46102</v>
      </c>
      <c r="C24" s="8">
        <v>600</v>
      </c>
      <c r="D24" s="9"/>
      <c r="E24" s="10">
        <v>25.5</v>
      </c>
      <c r="F24" s="40">
        <f t="shared" si="0"/>
        <v>15300</v>
      </c>
      <c r="G24" s="20"/>
      <c r="H24" s="17"/>
      <c r="I24" s="18"/>
      <c r="J24" s="19"/>
    </row>
    <row r="25" spans="2:10" x14ac:dyDescent="0.25">
      <c r="B25" s="7">
        <v>46103</v>
      </c>
      <c r="C25" s="8">
        <v>604</v>
      </c>
      <c r="D25" s="9"/>
      <c r="E25" s="10">
        <v>25.5</v>
      </c>
      <c r="F25" s="40">
        <f t="shared" si="0"/>
        <v>15402</v>
      </c>
      <c r="G25" s="20"/>
      <c r="H25" s="17"/>
      <c r="I25" s="18"/>
      <c r="J25" s="19"/>
    </row>
    <row r="26" spans="2:10" x14ac:dyDescent="0.25">
      <c r="B26" s="7">
        <v>46104</v>
      </c>
      <c r="C26" s="8">
        <v>606</v>
      </c>
      <c r="D26" s="9"/>
      <c r="E26" s="10">
        <v>25.5</v>
      </c>
      <c r="F26" s="40">
        <f t="shared" si="0"/>
        <v>15453</v>
      </c>
      <c r="G26" s="20"/>
      <c r="H26" s="17"/>
      <c r="I26" s="18"/>
      <c r="J26" s="19"/>
    </row>
    <row r="27" spans="2:10" x14ac:dyDescent="0.25">
      <c r="B27" s="7">
        <v>46105</v>
      </c>
      <c r="C27" s="8">
        <v>560</v>
      </c>
      <c r="D27" s="9"/>
      <c r="E27" s="10">
        <v>25.5</v>
      </c>
      <c r="F27" s="40">
        <f t="shared" si="0"/>
        <v>14280</v>
      </c>
      <c r="G27" s="20"/>
      <c r="H27" s="17"/>
      <c r="I27" s="18"/>
      <c r="J27" s="19"/>
    </row>
    <row r="28" spans="2:10" x14ac:dyDescent="0.25">
      <c r="B28" s="7">
        <v>46106</v>
      </c>
      <c r="C28" s="8">
        <v>597</v>
      </c>
      <c r="D28" s="9"/>
      <c r="E28" s="10">
        <v>25.5</v>
      </c>
      <c r="F28" s="40">
        <f t="shared" si="0"/>
        <v>15223.5</v>
      </c>
      <c r="G28" s="20"/>
      <c r="H28" s="17"/>
      <c r="I28" s="18"/>
      <c r="J28" s="19"/>
    </row>
    <row r="29" spans="2:10" x14ac:dyDescent="0.25">
      <c r="B29" s="7">
        <v>46107</v>
      </c>
      <c r="C29" s="8">
        <v>592</v>
      </c>
      <c r="D29" s="9"/>
      <c r="E29" s="10">
        <v>25.5</v>
      </c>
      <c r="F29" s="40">
        <f t="shared" si="0"/>
        <v>15096</v>
      </c>
      <c r="G29" s="20"/>
      <c r="H29" s="17"/>
      <c r="I29" s="18"/>
      <c r="J29" s="19"/>
    </row>
    <row r="30" spans="2:10" x14ac:dyDescent="0.25">
      <c r="B30" s="7">
        <v>46108</v>
      </c>
      <c r="C30" s="8">
        <v>602</v>
      </c>
      <c r="D30" s="9"/>
      <c r="E30" s="10">
        <v>25.5</v>
      </c>
      <c r="F30" s="40">
        <f t="shared" si="0"/>
        <v>15351</v>
      </c>
      <c r="G30" s="20"/>
      <c r="H30" s="17"/>
      <c r="I30" s="18"/>
      <c r="J30" s="19"/>
    </row>
    <row r="31" spans="2:10" x14ac:dyDescent="0.25">
      <c r="B31" s="7">
        <v>46109</v>
      </c>
      <c r="C31" s="8">
        <v>604</v>
      </c>
      <c r="D31" s="9"/>
      <c r="E31" s="10">
        <v>25.5</v>
      </c>
      <c r="F31" s="40">
        <f t="shared" si="0"/>
        <v>15402</v>
      </c>
      <c r="G31" s="20"/>
      <c r="H31" s="17"/>
      <c r="I31" s="18"/>
      <c r="J31" s="19"/>
    </row>
    <row r="32" spans="2:10" x14ac:dyDescent="0.25">
      <c r="B32" s="7">
        <v>46110</v>
      </c>
      <c r="C32" s="8">
        <v>607</v>
      </c>
      <c r="D32" s="9"/>
      <c r="E32" s="10">
        <v>25.5</v>
      </c>
      <c r="F32" s="40">
        <f t="shared" si="0"/>
        <v>15478.5</v>
      </c>
      <c r="G32" s="20"/>
      <c r="H32" s="17"/>
      <c r="I32" s="18"/>
      <c r="J32" s="19"/>
    </row>
    <row r="33" spans="2:12" x14ac:dyDescent="0.25">
      <c r="B33" s="7">
        <v>46111</v>
      </c>
      <c r="C33" s="8">
        <v>609</v>
      </c>
      <c r="D33" s="9"/>
      <c r="E33" s="10">
        <v>25.5</v>
      </c>
      <c r="F33" s="40">
        <f t="shared" si="0"/>
        <v>15529.5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583</v>
      </c>
      <c r="D34" s="55"/>
      <c r="E34" s="10">
        <v>25.5</v>
      </c>
      <c r="F34" s="56">
        <f t="shared" si="0"/>
        <v>14866.5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17665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450457.50405850017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450457.5</v>
      </c>
      <c r="L36" s="33">
        <f>J36-J4-J5-J6+J37</f>
        <v>445506.972075</v>
      </c>
    </row>
    <row r="37" spans="2:12" x14ac:dyDescent="0.25">
      <c r="B37" s="27" t="s">
        <v>14</v>
      </c>
      <c r="C37" s="32">
        <f>C35</f>
        <v>17665</v>
      </c>
      <c r="D37" s="9">
        <f>D35/1.03</f>
        <v>0</v>
      </c>
      <c r="E37" s="10"/>
      <c r="F37" s="40">
        <f>SUM(F4:F36)</f>
        <v>450457.5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-4.0585001697763801E-3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5A039-80DE-4D74-A05A-D3CD072560B5}">
  <dimension ref="B1:AC43"/>
  <sheetViews>
    <sheetView tabSelected="1"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5">
        <f>SUBTOTAL(109,N4:N38)</f>
        <v>100000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82</v>
      </c>
      <c r="M2" s="156"/>
      <c r="N2" s="15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6" t="s">
        <v>0</v>
      </c>
      <c r="M3" s="126" t="s">
        <v>5</v>
      </c>
      <c r="N3" s="126" t="s">
        <v>4</v>
      </c>
    </row>
    <row r="4" spans="2:29" x14ac:dyDescent="0.25">
      <c r="B4" s="7">
        <v>46113</v>
      </c>
      <c r="C4" s="8">
        <v>603</v>
      </c>
      <c r="D4" s="9"/>
      <c r="E4" s="10">
        <v>25.5</v>
      </c>
      <c r="F4" s="40">
        <f>E4*C4</f>
        <v>15376.5</v>
      </c>
      <c r="G4" s="12"/>
      <c r="H4" s="13" t="s">
        <v>6</v>
      </c>
      <c r="I4" s="14">
        <v>0.01</v>
      </c>
      <c r="J4" s="15">
        <f>(F36+F37)*I4</f>
        <v>4725.1500000000005</v>
      </c>
      <c r="L4" s="128">
        <v>46031</v>
      </c>
      <c r="M4" s="14" t="s">
        <v>81</v>
      </c>
      <c r="N4" s="127">
        <v>500000</v>
      </c>
    </row>
    <row r="5" spans="2:29" x14ac:dyDescent="0.25">
      <c r="B5" s="7">
        <v>46114</v>
      </c>
      <c r="C5" s="8">
        <v>613</v>
      </c>
      <c r="D5" s="9"/>
      <c r="E5" s="10">
        <v>25.5</v>
      </c>
      <c r="F5" s="40">
        <f t="shared" ref="F5:F34" si="0">E5*C5</f>
        <v>15631.5</v>
      </c>
      <c r="G5" s="12"/>
      <c r="H5" s="13" t="s">
        <v>7</v>
      </c>
      <c r="I5" s="14">
        <v>1E-3</v>
      </c>
      <c r="J5" s="15">
        <f>(F36+F37-J4-J6)*I5</f>
        <v>467.78985</v>
      </c>
      <c r="L5" s="66" t="s">
        <v>84</v>
      </c>
      <c r="M5" s="66" t="s">
        <v>83</v>
      </c>
      <c r="N5" s="130">
        <v>-100000</v>
      </c>
    </row>
    <row r="6" spans="2:29" x14ac:dyDescent="0.25">
      <c r="B6" s="7">
        <v>46115</v>
      </c>
      <c r="C6" s="8">
        <v>610</v>
      </c>
      <c r="D6" s="9"/>
      <c r="E6" s="10">
        <v>25.5</v>
      </c>
      <c r="F6" s="40">
        <f t="shared" si="0"/>
        <v>15555</v>
      </c>
      <c r="G6" s="12"/>
      <c r="H6" s="13" t="s">
        <v>8</v>
      </c>
      <c r="I6" s="14"/>
      <c r="J6" s="15"/>
      <c r="L6" s="66" t="s">
        <v>85</v>
      </c>
      <c r="M6" s="66" t="s">
        <v>89</v>
      </c>
      <c r="N6" s="130">
        <v>-100000</v>
      </c>
    </row>
    <row r="7" spans="2:29" x14ac:dyDescent="0.25">
      <c r="B7" s="7">
        <v>46116</v>
      </c>
      <c r="C7" s="8">
        <v>620</v>
      </c>
      <c r="D7" s="9"/>
      <c r="E7" s="10">
        <v>25.5</v>
      </c>
      <c r="F7" s="40">
        <f t="shared" si="0"/>
        <v>15810</v>
      </c>
      <c r="G7" s="12"/>
      <c r="H7" s="13" t="s">
        <v>9</v>
      </c>
      <c r="I7" s="14"/>
      <c r="J7" s="15">
        <f>'MART 2026'!J39*-1</f>
        <v>4.0585001697763801E-3</v>
      </c>
      <c r="L7" s="66" t="s">
        <v>86</v>
      </c>
      <c r="M7" s="66" t="s">
        <v>90</v>
      </c>
      <c r="N7" s="130">
        <v>-100000</v>
      </c>
    </row>
    <row r="8" spans="2:29" x14ac:dyDescent="0.25">
      <c r="B8" s="7">
        <v>46117</v>
      </c>
      <c r="C8" s="8">
        <v>593</v>
      </c>
      <c r="D8" s="9"/>
      <c r="E8" s="10">
        <v>25.5</v>
      </c>
      <c r="F8" s="40">
        <f t="shared" si="0"/>
        <v>15121.5</v>
      </c>
      <c r="G8" s="16"/>
      <c r="H8" s="17"/>
      <c r="I8" s="18"/>
      <c r="J8" s="19"/>
      <c r="L8" s="66" t="s">
        <v>87</v>
      </c>
      <c r="M8" s="66" t="s">
        <v>91</v>
      </c>
      <c r="N8" s="130">
        <v>-100000</v>
      </c>
    </row>
    <row r="9" spans="2:29" x14ac:dyDescent="0.25">
      <c r="B9" s="7">
        <v>46118</v>
      </c>
      <c r="C9" s="8">
        <v>593</v>
      </c>
      <c r="D9" s="9"/>
      <c r="E9" s="10">
        <v>25.5</v>
      </c>
      <c r="F9" s="40">
        <f t="shared" si="0"/>
        <v>15121.5</v>
      </c>
      <c r="G9" s="16"/>
      <c r="H9" s="17"/>
      <c r="I9" s="18"/>
      <c r="J9" s="19"/>
      <c r="L9" s="18" t="s">
        <v>88</v>
      </c>
      <c r="M9" s="18" t="s">
        <v>92</v>
      </c>
      <c r="N9" s="18"/>
    </row>
    <row r="10" spans="2:29" x14ac:dyDescent="0.25">
      <c r="B10" s="7">
        <v>46119</v>
      </c>
      <c r="C10" s="8">
        <v>642</v>
      </c>
      <c r="D10" s="9"/>
      <c r="E10" s="10">
        <v>25.5</v>
      </c>
      <c r="F10" s="40">
        <f t="shared" si="0"/>
        <v>16371</v>
      </c>
      <c r="G10" s="16"/>
      <c r="H10" s="17" t="s">
        <v>105</v>
      </c>
      <c r="I10" s="18"/>
      <c r="J10" s="19">
        <v>100000</v>
      </c>
    </row>
    <row r="11" spans="2:29" x14ac:dyDescent="0.25">
      <c r="B11" s="7">
        <v>46120</v>
      </c>
      <c r="C11" s="8">
        <v>591</v>
      </c>
      <c r="D11" s="9"/>
      <c r="E11" s="10">
        <v>25.5</v>
      </c>
      <c r="F11" s="40">
        <f t="shared" si="0"/>
        <v>15070.5</v>
      </c>
      <c r="G11" s="20"/>
      <c r="H11" s="17"/>
      <c r="I11" s="18"/>
      <c r="J11" s="19"/>
    </row>
    <row r="12" spans="2:29" x14ac:dyDescent="0.25">
      <c r="B12" s="7">
        <v>46121</v>
      </c>
      <c r="C12" s="8">
        <v>607</v>
      </c>
      <c r="D12" s="9"/>
      <c r="E12" s="10">
        <v>25.5</v>
      </c>
      <c r="F12" s="40">
        <f t="shared" si="0"/>
        <v>15478.5</v>
      </c>
      <c r="G12" s="20"/>
      <c r="H12" s="17"/>
      <c r="I12" s="18"/>
      <c r="J12" s="19"/>
    </row>
    <row r="13" spans="2:29" x14ac:dyDescent="0.25">
      <c r="B13" s="7">
        <v>46122</v>
      </c>
      <c r="C13" s="8">
        <v>624</v>
      </c>
      <c r="D13" s="9"/>
      <c r="E13" s="10">
        <v>25.5</v>
      </c>
      <c r="F13" s="40">
        <f t="shared" si="0"/>
        <v>15912</v>
      </c>
      <c r="G13" s="20"/>
      <c r="H13" s="17"/>
      <c r="I13" s="18"/>
      <c r="J13" s="19"/>
    </row>
    <row r="14" spans="2:29" x14ac:dyDescent="0.25">
      <c r="B14" s="7">
        <v>46123</v>
      </c>
      <c r="C14" s="8">
        <v>618</v>
      </c>
      <c r="D14" s="9"/>
      <c r="E14" s="10">
        <v>25.5</v>
      </c>
      <c r="F14" s="40">
        <f t="shared" si="0"/>
        <v>15759</v>
      </c>
      <c r="G14" s="20"/>
      <c r="H14" s="17"/>
      <c r="I14" s="18"/>
      <c r="J14" s="19"/>
    </row>
    <row r="15" spans="2:29" x14ac:dyDescent="0.25">
      <c r="B15" s="7">
        <v>46124</v>
      </c>
      <c r="C15" s="8">
        <v>609</v>
      </c>
      <c r="D15" s="9"/>
      <c r="E15" s="10">
        <v>25.5</v>
      </c>
      <c r="F15" s="40">
        <f t="shared" si="0"/>
        <v>15529.5</v>
      </c>
      <c r="G15" s="20"/>
      <c r="H15" s="17"/>
      <c r="I15" s="18"/>
      <c r="J15" s="19"/>
    </row>
    <row r="16" spans="2:29" x14ac:dyDescent="0.25">
      <c r="B16" s="7">
        <v>46125</v>
      </c>
      <c r="C16" s="8">
        <v>605</v>
      </c>
      <c r="D16" s="9"/>
      <c r="E16" s="10">
        <v>25.5</v>
      </c>
      <c r="F16" s="40">
        <f t="shared" si="0"/>
        <v>15427.5</v>
      </c>
      <c r="G16" s="20"/>
      <c r="H16" s="17"/>
      <c r="I16" s="18"/>
      <c r="J16" s="19"/>
    </row>
    <row r="17" spans="2:10" x14ac:dyDescent="0.25">
      <c r="B17" s="7">
        <v>46126</v>
      </c>
      <c r="C17" s="8">
        <v>638</v>
      </c>
      <c r="D17" s="9"/>
      <c r="E17" s="10">
        <v>25.5</v>
      </c>
      <c r="F17" s="40">
        <f t="shared" si="0"/>
        <v>16269</v>
      </c>
      <c r="G17" s="20"/>
      <c r="H17" s="17"/>
      <c r="I17" s="18"/>
      <c r="J17" s="19"/>
    </row>
    <row r="18" spans="2:10" x14ac:dyDescent="0.25">
      <c r="B18" s="7">
        <v>46127</v>
      </c>
      <c r="C18" s="8">
        <v>641</v>
      </c>
      <c r="D18" s="9"/>
      <c r="E18" s="10">
        <v>25.5</v>
      </c>
      <c r="F18" s="40">
        <f t="shared" si="0"/>
        <v>16345.5</v>
      </c>
      <c r="G18" s="20"/>
      <c r="H18" s="17"/>
      <c r="I18" s="18"/>
      <c r="J18" s="19"/>
    </row>
    <row r="19" spans="2:10" x14ac:dyDescent="0.25">
      <c r="B19" s="7">
        <v>46128</v>
      </c>
      <c r="C19" s="8">
        <v>612</v>
      </c>
      <c r="D19" s="9"/>
      <c r="E19" s="10">
        <v>25.5</v>
      </c>
      <c r="F19" s="40">
        <f t="shared" si="0"/>
        <v>15606</v>
      </c>
      <c r="G19" s="20"/>
      <c r="H19" s="17"/>
      <c r="I19" s="18"/>
      <c r="J19" s="19"/>
    </row>
    <row r="20" spans="2:10" x14ac:dyDescent="0.25">
      <c r="B20" s="7">
        <v>46129</v>
      </c>
      <c r="C20" s="8">
        <v>608</v>
      </c>
      <c r="D20" s="9"/>
      <c r="E20" s="10">
        <v>25.5</v>
      </c>
      <c r="F20" s="40">
        <f t="shared" si="0"/>
        <v>15504</v>
      </c>
      <c r="G20" s="20"/>
      <c r="H20" s="17"/>
      <c r="I20" s="18"/>
      <c r="J20" s="19"/>
    </row>
    <row r="21" spans="2:10" x14ac:dyDescent="0.25">
      <c r="B21" s="7">
        <v>46130</v>
      </c>
      <c r="C21" s="8">
        <v>607</v>
      </c>
      <c r="D21" s="9"/>
      <c r="E21" s="10">
        <v>25.5</v>
      </c>
      <c r="F21" s="40">
        <f t="shared" si="0"/>
        <v>15478.5</v>
      </c>
      <c r="G21" s="20"/>
      <c r="H21" s="17"/>
      <c r="I21" s="18"/>
      <c r="J21" s="19"/>
    </row>
    <row r="22" spans="2:10" x14ac:dyDescent="0.25">
      <c r="B22" s="7">
        <v>46131</v>
      </c>
      <c r="C22" s="8">
        <v>618</v>
      </c>
      <c r="D22" s="9"/>
      <c r="E22" s="10">
        <v>25.5</v>
      </c>
      <c r="F22" s="40">
        <f t="shared" si="0"/>
        <v>15759</v>
      </c>
      <c r="G22" s="20"/>
      <c r="H22" s="17"/>
      <c r="I22" s="18"/>
      <c r="J22" s="19"/>
    </row>
    <row r="23" spans="2:10" x14ac:dyDescent="0.25">
      <c r="B23" s="7">
        <v>46132</v>
      </c>
      <c r="C23" s="8">
        <v>591</v>
      </c>
      <c r="D23" s="9"/>
      <c r="E23" s="10">
        <v>25.5</v>
      </c>
      <c r="F23" s="40">
        <f t="shared" si="0"/>
        <v>15070.5</v>
      </c>
      <c r="G23" s="20"/>
      <c r="H23" s="17"/>
      <c r="I23" s="18"/>
      <c r="J23" s="19"/>
    </row>
    <row r="24" spans="2:10" x14ac:dyDescent="0.25">
      <c r="B24" s="7">
        <v>46133</v>
      </c>
      <c r="C24" s="8">
        <v>609</v>
      </c>
      <c r="D24" s="9"/>
      <c r="E24" s="10">
        <v>25.5</v>
      </c>
      <c r="F24" s="40">
        <f t="shared" si="0"/>
        <v>15529.5</v>
      </c>
      <c r="G24" s="20"/>
      <c r="H24" s="17"/>
      <c r="I24" s="18"/>
      <c r="J24" s="19"/>
    </row>
    <row r="25" spans="2:10" x14ac:dyDescent="0.25">
      <c r="B25" s="7">
        <v>46134</v>
      </c>
      <c r="C25" s="8">
        <v>600</v>
      </c>
      <c r="D25" s="9"/>
      <c r="E25" s="10">
        <v>25.5</v>
      </c>
      <c r="F25" s="40">
        <f t="shared" si="0"/>
        <v>15300</v>
      </c>
      <c r="G25" s="20"/>
      <c r="H25" s="17"/>
      <c r="I25" s="18"/>
      <c r="J25" s="19"/>
    </row>
    <row r="26" spans="2:10" x14ac:dyDescent="0.25">
      <c r="B26" s="7">
        <v>46135</v>
      </c>
      <c r="C26" s="8">
        <v>635</v>
      </c>
      <c r="D26" s="9"/>
      <c r="E26" s="10">
        <v>25.5</v>
      </c>
      <c r="F26" s="40">
        <f t="shared" si="0"/>
        <v>16192.5</v>
      </c>
      <c r="G26" s="20"/>
      <c r="H26" s="17"/>
      <c r="I26" s="18"/>
      <c r="J26" s="19"/>
    </row>
    <row r="27" spans="2:10" x14ac:dyDescent="0.25">
      <c r="B27" s="7">
        <v>46136</v>
      </c>
      <c r="C27" s="8">
        <v>635</v>
      </c>
      <c r="D27" s="9"/>
      <c r="E27" s="10">
        <v>25.5</v>
      </c>
      <c r="F27" s="40">
        <f t="shared" si="0"/>
        <v>16192.5</v>
      </c>
      <c r="G27" s="20"/>
      <c r="H27" s="17"/>
      <c r="I27" s="18"/>
      <c r="J27" s="19"/>
    </row>
    <row r="28" spans="2:10" x14ac:dyDescent="0.25">
      <c r="B28" s="7">
        <v>46137</v>
      </c>
      <c r="C28" s="8">
        <v>640</v>
      </c>
      <c r="D28" s="9"/>
      <c r="E28" s="10">
        <v>25.5</v>
      </c>
      <c r="F28" s="40">
        <f t="shared" si="0"/>
        <v>16320</v>
      </c>
      <c r="G28" s="20"/>
      <c r="H28" s="17"/>
      <c r="I28" s="18"/>
      <c r="J28" s="19"/>
    </row>
    <row r="29" spans="2:10" x14ac:dyDescent="0.25">
      <c r="B29" s="7">
        <v>46138</v>
      </c>
      <c r="C29" s="8">
        <v>625</v>
      </c>
      <c r="D29" s="9"/>
      <c r="E29" s="10">
        <v>25.5</v>
      </c>
      <c r="F29" s="40">
        <f t="shared" si="0"/>
        <v>15937.5</v>
      </c>
      <c r="G29" s="20"/>
      <c r="H29" s="17"/>
      <c r="I29" s="18"/>
      <c r="J29" s="19"/>
    </row>
    <row r="30" spans="2:10" x14ac:dyDescent="0.25">
      <c r="B30" s="7">
        <v>46139</v>
      </c>
      <c r="C30" s="8">
        <v>627</v>
      </c>
      <c r="D30" s="9"/>
      <c r="E30" s="10">
        <v>25.5</v>
      </c>
      <c r="F30" s="40">
        <f t="shared" si="0"/>
        <v>15988.5</v>
      </c>
      <c r="G30" s="20"/>
      <c r="H30" s="17"/>
      <c r="I30" s="18"/>
      <c r="J30" s="19"/>
    </row>
    <row r="31" spans="2:10" x14ac:dyDescent="0.25">
      <c r="B31" s="7">
        <v>46140</v>
      </c>
      <c r="C31" s="8">
        <v>630</v>
      </c>
      <c r="D31" s="9"/>
      <c r="E31" s="10">
        <v>25.5</v>
      </c>
      <c r="F31" s="40">
        <f t="shared" si="0"/>
        <v>16065</v>
      </c>
      <c r="G31" s="20"/>
      <c r="H31" s="17"/>
      <c r="I31" s="18"/>
      <c r="J31" s="19"/>
    </row>
    <row r="32" spans="2:10" x14ac:dyDescent="0.25">
      <c r="B32" s="7">
        <v>46141</v>
      </c>
      <c r="C32" s="8">
        <v>635</v>
      </c>
      <c r="D32" s="9"/>
      <c r="E32" s="10">
        <v>25.5</v>
      </c>
      <c r="F32" s="40">
        <f t="shared" si="0"/>
        <v>16192.5</v>
      </c>
      <c r="G32" s="20"/>
      <c r="H32" s="17"/>
      <c r="I32" s="18"/>
      <c r="J32" s="19"/>
    </row>
    <row r="33" spans="2:12" x14ac:dyDescent="0.25">
      <c r="B33" s="7">
        <v>46142</v>
      </c>
      <c r="C33" s="8">
        <v>651</v>
      </c>
      <c r="D33" s="9"/>
      <c r="E33" s="10">
        <v>25.5</v>
      </c>
      <c r="F33" s="40">
        <f t="shared" si="0"/>
        <v>16600.5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18530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105192.94390850016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472515</v>
      </c>
      <c r="L36" s="33">
        <f>J36-J4-J5-J6+J37</f>
        <v>467322.06014999998</v>
      </c>
    </row>
    <row r="37" spans="2:12" x14ac:dyDescent="0.25">
      <c r="B37" s="27" t="s">
        <v>14</v>
      </c>
      <c r="C37" s="32">
        <f>C35</f>
        <v>18530</v>
      </c>
      <c r="D37" s="9">
        <f>D35/1.03</f>
        <v>0</v>
      </c>
      <c r="E37" s="10"/>
      <c r="F37" s="40">
        <f>SUM(F4:F36)</f>
        <v>472515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367322.05609149986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702B-A66D-4DA9-8D3D-57D824800166}">
  <dimension ref="B1:AC43"/>
  <sheetViews>
    <sheetView zoomScale="85" zoomScaleNormal="85" workbookViewId="0">
      <selection activeCell="L1" sqref="L1:N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5">
        <f>SUBTOTAL(109,N4:N38)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82</v>
      </c>
      <c r="M2" s="156"/>
      <c r="N2" s="15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6" t="s">
        <v>0</v>
      </c>
      <c r="M3" s="126" t="s">
        <v>5</v>
      </c>
      <c r="N3" s="126" t="s">
        <v>4</v>
      </c>
    </row>
    <row r="4" spans="2:29" x14ac:dyDescent="0.25">
      <c r="B4" s="7">
        <v>46143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128">
        <v>46031</v>
      </c>
      <c r="M4" s="14" t="s">
        <v>81</v>
      </c>
      <c r="N4" s="127">
        <v>500000</v>
      </c>
    </row>
    <row r="5" spans="2:29" x14ac:dyDescent="0.25">
      <c r="B5" s="7">
        <v>46144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  <c r="L5" s="66" t="s">
        <v>84</v>
      </c>
      <c r="M5" s="66" t="s">
        <v>83</v>
      </c>
      <c r="N5" s="130">
        <v>-100000</v>
      </c>
    </row>
    <row r="6" spans="2:29" x14ac:dyDescent="0.25">
      <c r="B6" s="7">
        <v>46145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L6" s="66" t="s">
        <v>85</v>
      </c>
      <c r="M6" s="66" t="s">
        <v>89</v>
      </c>
      <c r="N6" s="130">
        <v>-100000</v>
      </c>
    </row>
    <row r="7" spans="2:29" x14ac:dyDescent="0.25">
      <c r="B7" s="7">
        <v>46146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'NİSAN 2026'!J39*-1</f>
        <v>-367322.05609149986</v>
      </c>
      <c r="L7" s="66" t="s">
        <v>86</v>
      </c>
      <c r="M7" s="66" t="s">
        <v>90</v>
      </c>
      <c r="N7" s="130">
        <v>-100000</v>
      </c>
    </row>
    <row r="8" spans="2:29" x14ac:dyDescent="0.25">
      <c r="B8" s="7">
        <v>46147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  <c r="L8" s="66" t="s">
        <v>87</v>
      </c>
      <c r="M8" s="66" t="s">
        <v>91</v>
      </c>
      <c r="N8" s="130">
        <v>-100000</v>
      </c>
    </row>
    <row r="9" spans="2:29" x14ac:dyDescent="0.25">
      <c r="B9" s="7">
        <v>46148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  <c r="L9" s="66" t="s">
        <v>88</v>
      </c>
      <c r="M9" s="66" t="s">
        <v>92</v>
      </c>
      <c r="N9" s="130">
        <v>-100000</v>
      </c>
    </row>
    <row r="10" spans="2:29" x14ac:dyDescent="0.25">
      <c r="B10" s="7">
        <v>46149</v>
      </c>
      <c r="C10" s="8"/>
      <c r="D10" s="9"/>
      <c r="E10" s="10">
        <v>25.5</v>
      </c>
      <c r="F10" s="40">
        <f t="shared" si="0"/>
        <v>0</v>
      </c>
      <c r="G10" s="16"/>
      <c r="H10" s="17" t="s">
        <v>106</v>
      </c>
      <c r="I10" s="18"/>
      <c r="J10" s="19">
        <v>100000</v>
      </c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-267322.05609149986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267322.05609149986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6885-4E6F-4C8D-95F5-24274A90B5DE}">
  <dimension ref="B1:AC43"/>
  <sheetViews>
    <sheetView zoomScale="85" zoomScaleNormal="85" workbookViewId="0">
      <selection activeCell="Q9" sqref="Q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5">
        <f>SUBTOTAL(109,N4:N38)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82</v>
      </c>
      <c r="M2" s="156"/>
      <c r="N2" s="15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6" t="s">
        <v>0</v>
      </c>
      <c r="M3" s="126" t="s">
        <v>5</v>
      </c>
      <c r="N3" s="126" t="s">
        <v>4</v>
      </c>
    </row>
    <row r="4" spans="2:29" x14ac:dyDescent="0.25">
      <c r="B4" s="7">
        <v>46174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128">
        <v>46031</v>
      </c>
      <c r="M4" s="14" t="s">
        <v>81</v>
      </c>
      <c r="N4" s="127">
        <v>500000</v>
      </c>
    </row>
    <row r="5" spans="2:29" x14ac:dyDescent="0.25">
      <c r="B5" s="7">
        <v>46175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  <c r="L5" s="66" t="s">
        <v>84</v>
      </c>
      <c r="M5" s="66" t="s">
        <v>83</v>
      </c>
      <c r="N5" s="130">
        <v>-100000</v>
      </c>
    </row>
    <row r="6" spans="2:29" x14ac:dyDescent="0.25">
      <c r="B6" s="7">
        <v>46176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L6" s="66" t="s">
        <v>85</v>
      </c>
      <c r="M6" s="66" t="s">
        <v>89</v>
      </c>
      <c r="N6" s="130">
        <v>-100000</v>
      </c>
    </row>
    <row r="7" spans="2:29" x14ac:dyDescent="0.25">
      <c r="B7" s="7">
        <v>46177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'MAYIS 2026'!J39*-1</f>
        <v>-267322.05609149986</v>
      </c>
      <c r="L7" s="66" t="s">
        <v>86</v>
      </c>
      <c r="M7" s="66" t="s">
        <v>90</v>
      </c>
      <c r="N7" s="130">
        <v>-100000</v>
      </c>
    </row>
    <row r="8" spans="2:29" x14ac:dyDescent="0.25">
      <c r="B8" s="7">
        <v>46178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  <c r="L8" s="66" t="s">
        <v>87</v>
      </c>
      <c r="M8" s="66" t="s">
        <v>91</v>
      </c>
      <c r="N8" s="130">
        <v>-100000</v>
      </c>
    </row>
    <row r="9" spans="2:29" x14ac:dyDescent="0.25">
      <c r="B9" s="7">
        <v>46179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  <c r="L9" s="66" t="s">
        <v>88</v>
      </c>
      <c r="M9" s="66" t="s">
        <v>92</v>
      </c>
      <c r="N9" s="130">
        <v>-100000</v>
      </c>
    </row>
    <row r="10" spans="2:29" x14ac:dyDescent="0.25">
      <c r="B10" s="7">
        <v>46180</v>
      </c>
      <c r="C10" s="8"/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46184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-267322.05609149986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267322.05609149986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8ABD-00FD-4949-B8C0-F281B632B219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5">
        <f>SUBTOTAL(109,N4:N38)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82</v>
      </c>
      <c r="M2" s="156"/>
      <c r="N2" s="15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6" t="s">
        <v>0</v>
      </c>
      <c r="M3" s="126" t="s">
        <v>5</v>
      </c>
      <c r="N3" s="126" t="s">
        <v>4</v>
      </c>
    </row>
    <row r="4" spans="2:29" x14ac:dyDescent="0.25">
      <c r="B4" s="7">
        <v>46204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46205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</row>
    <row r="6" spans="2:29" x14ac:dyDescent="0.25">
      <c r="B6" s="7">
        <v>46206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46207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'HAZİRAN 2026'!J39*-1</f>
        <v>-267322.05609149986</v>
      </c>
    </row>
    <row r="8" spans="2:29" x14ac:dyDescent="0.25">
      <c r="B8" s="7">
        <v>46208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46209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46210</v>
      </c>
      <c r="C10" s="8"/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46211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46212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46213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46214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46215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46216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46217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46218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46219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46220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46221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46222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46223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46224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46225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46226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46227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46228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46229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46230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46231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46232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46233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46234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50" t="s">
        <v>11</v>
      </c>
      <c r="I35" s="150"/>
      <c r="J35" s="26">
        <f>SUM(J4:J34)</f>
        <v>-267322.05609149986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1" t="s">
        <v>13</v>
      </c>
      <c r="I36" s="15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2" t="s">
        <v>16</v>
      </c>
      <c r="C39" s="153"/>
      <c r="D39" s="28"/>
      <c r="E39" s="44"/>
      <c r="F39" s="45"/>
      <c r="G39" s="30"/>
      <c r="H39" s="154" t="s">
        <v>17</v>
      </c>
      <c r="I39" s="154"/>
      <c r="J39" s="31">
        <f>J36+J37+J38-J35</f>
        <v>267322.05609149986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TEMMUZ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2025-03-20T10:12:16Z</cp:lastPrinted>
  <dcterms:created xsi:type="dcterms:W3CDTF">2015-06-05T18:19:34Z</dcterms:created>
  <dcterms:modified xsi:type="dcterms:W3CDTF">2026-04-30T10:22:19Z</dcterms:modified>
</cp:coreProperties>
</file>